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=== KVET ===\03 ZD DVZ otevřené\rev05062018\Příloha č.3 ZD - Návrh obchodních podmínek\"/>
    </mc:Choice>
  </mc:AlternateContent>
  <xr:revisionPtr revIDLastSave="0" documentId="13_ncr:1_{92AA5B59-3822-4CBF-9597-8793C0C30BCB}" xr6:coauthVersionLast="33" xr6:coauthVersionMax="33" xr10:uidLastSave="{00000000-0000-0000-0000-000000000000}"/>
  <bookViews>
    <workbookView xWindow="480" yWindow="30" windowWidth="27795" windowHeight="15135" tabRatio="910" xr2:uid="{00000000-000D-0000-FFFF-FFFF00000000}"/>
  </bookViews>
  <sheets>
    <sheet name="PS,SO,IO - TECHNOLOGIE souhr." sheetId="18" r:id="rId1"/>
    <sheet name="PS,SO,IO - Rozpočet projektu" sheetId="17" r:id="rId2"/>
    <sheet name="PS01.x" sheetId="19" r:id="rId3"/>
    <sheet name="PS02.x" sheetId="20" r:id="rId4"/>
    <sheet name="PS03.x" sheetId="21" r:id="rId5"/>
  </sheets>
  <externalReferences>
    <externalReference r:id="rId6"/>
  </externalReferences>
  <definedNames>
    <definedName name="CDOK1">'[1]titulni list'!$F$54</definedName>
    <definedName name="CDOK2">'[1]titulni list'!$G$54</definedName>
    <definedName name="_xlnm.Print_Area" localSheetId="0">'PS,SO,IO - TECHNOLOGIE souhr.'!$A$1:$G$33</definedName>
    <definedName name="REV">'[1]titulni list'!$I$54</definedName>
    <definedName name="Z_55876F6A_00DE_44DE_9CA8_008BB719AC2A_.wvu.PrintArea" localSheetId="0" hidden="1">'PS,SO,IO - TECHNOLOGIE souhr.'!$A$1:$G$33</definedName>
  </definedNames>
  <calcPr calcId="179017"/>
  <customWorkbookViews>
    <customWorkbookView name="Zahrádka Leoš – osobní zobrazení" guid="{55876F6A-00DE-44DE-9CA8-008BB719AC2A}" mergeInterval="0" personalView="1" maximized="1" xWindow="-4" yWindow="-4" windowWidth="1928" windowHeight="1158" tabRatio="910" activeSheetId="19"/>
  </customWorkbookViews>
</workbook>
</file>

<file path=xl/calcChain.xml><?xml version="1.0" encoding="utf-8"?>
<calcChain xmlns="http://schemas.openxmlformats.org/spreadsheetml/2006/main">
  <c r="F11" i="18" l="1"/>
  <c r="F12" i="18"/>
  <c r="G41" i="20" l="1"/>
  <c r="G64" i="17" s="1"/>
  <c r="F41" i="20"/>
  <c r="F64" i="17" s="1"/>
  <c r="G11" i="18" l="1"/>
  <c r="G12" i="18"/>
  <c r="F15" i="18"/>
  <c r="G15" i="18"/>
  <c r="G33" i="17" l="1"/>
  <c r="G19" i="18" s="1"/>
  <c r="G18" i="18" s="1"/>
  <c r="F33" i="17"/>
  <c r="F19" i="18" s="1"/>
  <c r="F18" i="18" s="1"/>
  <c r="G11" i="21" l="1"/>
  <c r="G71" i="17" s="1"/>
  <c r="F11" i="21"/>
  <c r="F71" i="17" s="1"/>
  <c r="G10" i="21"/>
  <c r="G70" i="17" s="1"/>
  <c r="F10" i="21"/>
  <c r="F70" i="17" s="1"/>
  <c r="G9" i="21"/>
  <c r="G69" i="17" s="1"/>
  <c r="F9" i="21"/>
  <c r="F69" i="17" s="1"/>
  <c r="G8" i="21"/>
  <c r="G68" i="17" s="1"/>
  <c r="F8" i="21"/>
  <c r="F68" i="17" s="1"/>
  <c r="G7" i="21"/>
  <c r="G67" i="17" s="1"/>
  <c r="F7" i="21"/>
  <c r="F67" i="17" s="1"/>
  <c r="G6" i="21"/>
  <c r="G66" i="17" s="1"/>
  <c r="F6" i="21"/>
  <c r="F66" i="17" s="1"/>
  <c r="F65" i="17" l="1"/>
  <c r="G65" i="17"/>
  <c r="F5" i="21"/>
  <c r="G5" i="21"/>
  <c r="G32" i="18"/>
  <c r="F32" i="18"/>
  <c r="G28" i="20"/>
  <c r="F28" i="20"/>
  <c r="G25" i="20"/>
  <c r="F25" i="20"/>
  <c r="G21" i="20"/>
  <c r="F21" i="20"/>
  <c r="G12" i="20"/>
  <c r="F12" i="20"/>
  <c r="G6" i="20"/>
  <c r="F6" i="20"/>
  <c r="G11" i="19"/>
  <c r="F11" i="19"/>
  <c r="F57" i="17" s="1"/>
  <c r="G10" i="19"/>
  <c r="G56" i="17" s="1"/>
  <c r="F10" i="19"/>
  <c r="F56" i="17" s="1"/>
  <c r="G9" i="19"/>
  <c r="G55" i="17" s="1"/>
  <c r="F9" i="19"/>
  <c r="F55" i="17" s="1"/>
  <c r="G8" i="19"/>
  <c r="G54" i="17" s="1"/>
  <c r="F8" i="19"/>
  <c r="F54" i="17" s="1"/>
  <c r="G7" i="19"/>
  <c r="G53" i="17" s="1"/>
  <c r="F7" i="19"/>
  <c r="F53" i="17" s="1"/>
  <c r="F52" i="17" s="1"/>
  <c r="F62" i="17" l="1"/>
  <c r="F30" i="18" s="1"/>
  <c r="G28" i="18"/>
  <c r="G60" i="17"/>
  <c r="F27" i="18"/>
  <c r="F59" i="17"/>
  <c r="F29" i="18"/>
  <c r="F61" i="17"/>
  <c r="F31" i="18"/>
  <c r="F63" i="17"/>
  <c r="F28" i="18"/>
  <c r="F60" i="17"/>
  <c r="G30" i="18"/>
  <c r="G62" i="17"/>
  <c r="G27" i="18"/>
  <c r="G59" i="17"/>
  <c r="G29" i="18"/>
  <c r="G26" i="18" s="1"/>
  <c r="G61" i="17"/>
  <c r="G31" i="18"/>
  <c r="G63" i="17"/>
  <c r="G57" i="19"/>
  <c r="G57" i="17"/>
  <c r="G52" i="17" s="1"/>
  <c r="G5" i="20"/>
  <c r="F5" i="20"/>
  <c r="G6" i="19"/>
  <c r="F6" i="19"/>
  <c r="F26" i="18" l="1"/>
  <c r="F58" i="17"/>
  <c r="G58" i="17"/>
  <c r="G33" i="18"/>
  <c r="F33" i="18"/>
  <c r="F6" i="17"/>
  <c r="F17" i="18" s="1"/>
  <c r="G40" i="17"/>
  <c r="G23" i="18" s="1"/>
  <c r="F40" i="17"/>
  <c r="F23" i="18" s="1"/>
  <c r="F21" i="18" l="1"/>
  <c r="F20" i="18" s="1"/>
  <c r="F49" i="17"/>
  <c r="F25" i="18" s="1"/>
  <c r="F46" i="17"/>
  <c r="F24" i="18" s="1"/>
  <c r="F28" i="17"/>
  <c r="F16" i="18" s="1"/>
  <c r="F10" i="18" s="1"/>
  <c r="G28" i="17"/>
  <c r="G16" i="18" s="1"/>
  <c r="G10" i="18" s="1"/>
  <c r="G49" i="17"/>
  <c r="G25" i="18" s="1"/>
  <c r="G46" i="17"/>
  <c r="G24" i="18" s="1"/>
  <c r="G21" i="18"/>
  <c r="G20" i="18" s="1"/>
  <c r="F7" i="18" l="1"/>
  <c r="G22" i="18"/>
  <c r="F22" i="18"/>
  <c r="F6" i="18" s="1"/>
  <c r="F5" i="18"/>
  <c r="F39" i="17"/>
  <c r="G39" i="17"/>
  <c r="F8" i="18" l="1"/>
</calcChain>
</file>

<file path=xl/sharedStrings.xml><?xml version="1.0" encoding="utf-8"?>
<sst xmlns="http://schemas.openxmlformats.org/spreadsheetml/2006/main" count="471" uniqueCount="328">
  <si>
    <t>Položka</t>
  </si>
  <si>
    <t>Soubor stavby</t>
  </si>
  <si>
    <t>Popis</t>
  </si>
  <si>
    <t>Rozpočty stavby  specifikace ceny.  Seznamy a polžoky uvedené v rozpočtech jsou pouze seznamem hlavních komponent, prací a dodávak Díla. Nezbavují Zhotovitele dodat veškeré služby, dodávky, licence a práce pro kompletní funcí díla dle technického zadání. V případě, že položka není v seznamu uvedene nabízející do nové položky.</t>
  </si>
  <si>
    <t>SO</t>
  </si>
  <si>
    <t>0.1</t>
  </si>
  <si>
    <t>0.2</t>
  </si>
  <si>
    <t>0.3</t>
  </si>
  <si>
    <t>1.1.</t>
  </si>
  <si>
    <t>1.2.</t>
  </si>
  <si>
    <t>1.3.</t>
  </si>
  <si>
    <t>1.4.</t>
  </si>
  <si>
    <t>1.5.</t>
  </si>
  <si>
    <t>1.6.</t>
  </si>
  <si>
    <t>1.8.</t>
  </si>
  <si>
    <t>1.9.</t>
  </si>
  <si>
    <t>1.7.</t>
  </si>
  <si>
    <t>1.10.</t>
  </si>
  <si>
    <t xml:space="preserve">SO02 - Zpevněná plocha pod ventilátory </t>
  </si>
  <si>
    <t xml:space="preserve">SO03 - Oplocení a terénní úpravy objektu a okolí č.210 Kotelna </t>
  </si>
  <si>
    <t>IO01 - Přípojka dešťové kanalizace, přípojka sběrné kanalizace, přípojka pitné vody DN80</t>
  </si>
  <si>
    <t xml:space="preserve">IO02 - Přípojka VN380 – objekt KVET </t>
  </si>
  <si>
    <t>IO02.1. – výkop a položení chráničky</t>
  </si>
  <si>
    <t>IO02.2. – kabeláže TR308 – objekt VN rozvodny</t>
  </si>
  <si>
    <t>IO</t>
  </si>
  <si>
    <t>2.1.</t>
  </si>
  <si>
    <t>2.3.</t>
  </si>
  <si>
    <t>2.4.</t>
  </si>
  <si>
    <t>2.2.</t>
  </si>
  <si>
    <t>SO01.1 - vnitřní instalace VZT, ZTI, PBŘ a NN, osvětlení</t>
  </si>
  <si>
    <t>SO01.2 - zapravení prostupů, podlady</t>
  </si>
  <si>
    <t>SO01 – objekt 209 KVET zdroj  - stavební úpravy nové</t>
  </si>
  <si>
    <t>IO/SO 04,05,06 - inženýrské objekty liniová stavba a předávací stanice, SZT</t>
  </si>
  <si>
    <t>SO05 - Stavební úpravy předávací stanice, objektu 188, TIPA</t>
  </si>
  <si>
    <t xml:space="preserve">SO05.1 – betonové základy a patky </t>
  </si>
  <si>
    <t>SO05.2 – ocelová konstrukce předávací stanice</t>
  </si>
  <si>
    <t>SO06 - Stavební úpravy předávací stanice, objektu produkčních skleníků</t>
  </si>
  <si>
    <t>IO/SO</t>
  </si>
  <si>
    <t>04.1.</t>
  </si>
  <si>
    <t>04.2.</t>
  </si>
  <si>
    <t>04.3.</t>
  </si>
  <si>
    <t>04.4.</t>
  </si>
  <si>
    <t>05.1.</t>
  </si>
  <si>
    <t>05.2.</t>
  </si>
  <si>
    <t>06.1.</t>
  </si>
  <si>
    <t>06.2.</t>
  </si>
  <si>
    <t>PS01 - technologie objektu č.210 KVET Zdroj</t>
  </si>
  <si>
    <t>DPS01.1.- technologie KGJ, Gensety</t>
  </si>
  <si>
    <t>DPS01.2. - technologie AHP</t>
  </si>
  <si>
    <t>DPS01.3. - technologie vnitřní spojovací potrubí, čerpadla, úprava vody, interní    potrubní technologie, kouřovody</t>
  </si>
  <si>
    <t>DPS01.5. - elektroinstalace VN, NN, trafostanice</t>
  </si>
  <si>
    <t>DPS01.6.  - SKŘ, velín</t>
  </si>
  <si>
    <t>PS</t>
  </si>
  <si>
    <t>01.1.</t>
  </si>
  <si>
    <t xml:space="preserve">01.2. </t>
  </si>
  <si>
    <t>01.3.</t>
  </si>
  <si>
    <t>01.4.</t>
  </si>
  <si>
    <t>01.5.</t>
  </si>
  <si>
    <t>PS02  - technologie předávacích stanic, SZT a energiemi</t>
  </si>
  <si>
    <t>DPS02.1 - Předávací stanice objektu 209, IE Metalurgie</t>
  </si>
  <si>
    <t>DPS02.2 - Předávací stanice objektu 188, TIPA</t>
  </si>
  <si>
    <t>DPS02.2.3. – předávací stanice tepla</t>
  </si>
  <si>
    <t>DPS02.2.6. – venkovní chladiče s příslušenstvím</t>
  </si>
  <si>
    <t>DPS02.3.- Předávací stanice objektu 343, NOVATECH</t>
  </si>
  <si>
    <t>DPS02.3.3. – měření a regulace, odečet měřidel , komunikace</t>
  </si>
  <si>
    <t>DPS02.5. - Předávací stanice objektu produkční skleník</t>
  </si>
  <si>
    <t>DPS02.5.2. – transformátor VN/NN 22/0,4 kV – 3830 kVAr</t>
  </si>
  <si>
    <t>DPS02.5.3. – předávací stanice tepla, regulace a rozvod pro objekt skleníků</t>
  </si>
  <si>
    <t>DPS02.5.5. – vyvedení chlazení vody do NOVATECH, regulace</t>
  </si>
  <si>
    <t>DPS02.6 -  Předávací stance objektů 212,202, 236 ONTARIO, KORSPED, TREDOS, LAKOVNA</t>
  </si>
  <si>
    <t>DPS02.6.5. – předávací stanice tepla - TREDOS</t>
  </si>
  <si>
    <t>DPS02.6.6. – měření a regulace, odečet měřidel , komunikace - TREDOS</t>
  </si>
  <si>
    <t>02.1.</t>
  </si>
  <si>
    <t>02.6.</t>
  </si>
  <si>
    <t>02.2.</t>
  </si>
  <si>
    <t>02.1.1.</t>
  </si>
  <si>
    <t>02.2.1.</t>
  </si>
  <si>
    <t>02.1.2.</t>
  </si>
  <si>
    <t>02.1.3.</t>
  </si>
  <si>
    <t>02.1.5.</t>
  </si>
  <si>
    <t>02.2.2.</t>
  </si>
  <si>
    <t>02.2.3.</t>
  </si>
  <si>
    <t>02.2.4.</t>
  </si>
  <si>
    <t>02.2.5.</t>
  </si>
  <si>
    <t>02.2.6.</t>
  </si>
  <si>
    <t>02.2.7.</t>
  </si>
  <si>
    <t>02.3.1.</t>
  </si>
  <si>
    <t>02.3.3.</t>
  </si>
  <si>
    <t>02.4.1.</t>
  </si>
  <si>
    <t>02.4.2.</t>
  </si>
  <si>
    <t>02.1.6.</t>
  </si>
  <si>
    <t>02.3.2.</t>
  </si>
  <si>
    <t>02.4.</t>
  </si>
  <si>
    <t>02.3.</t>
  </si>
  <si>
    <t>02.5.</t>
  </si>
  <si>
    <t>02.5.1.</t>
  </si>
  <si>
    <t>02.5.2.</t>
  </si>
  <si>
    <t>02.5.3.</t>
  </si>
  <si>
    <t>02.5.4.</t>
  </si>
  <si>
    <t>02.5.5.</t>
  </si>
  <si>
    <t>02.5.6.</t>
  </si>
  <si>
    <t>02.2.8.</t>
  </si>
  <si>
    <t>02.6.1.</t>
  </si>
  <si>
    <t>02.6.2.</t>
  </si>
  <si>
    <t>02.6.3.</t>
  </si>
  <si>
    <t>02.6.4.</t>
  </si>
  <si>
    <t>02.6.5.</t>
  </si>
  <si>
    <t>02.6.6.</t>
  </si>
  <si>
    <t>02.6.7.</t>
  </si>
  <si>
    <t>02.6.8.</t>
  </si>
  <si>
    <t>DPS02.6.7. – předávací stanice tepla - KORSPED</t>
  </si>
  <si>
    <t>DPS02.6.8. – měření a regulace, odečet měřidel , komunikace - KORSPED</t>
  </si>
  <si>
    <t>DPS02.5.4. – jednotka ACHJ a úpravy na chlazené vodě, výměník</t>
  </si>
  <si>
    <t>IO04.1. - Liniová stavba</t>
  </si>
  <si>
    <t>SO00 – objekt 210 KVET zdroj - demolice, sanace a příprava</t>
  </si>
  <si>
    <t>SO00.0.1 – demolice a zapravení stávajících komínů</t>
  </si>
  <si>
    <t>SO00.0.2 – demolice základů v objektu strojovna, odstranění dlažby</t>
  </si>
  <si>
    <t>SO00.0.3 – vyklizení stávajících instalovaných prvků (rozvaděče, žlaby, pomocné OK,  rozvody elektroinstalace )</t>
  </si>
  <si>
    <t>SO00.1.1. – Elektroinstalace, osvětlení venkovní, osvětlení vnitřní vyjma strojovny ,  NN – přípojka z 209</t>
  </si>
  <si>
    <t xml:space="preserve">SO00.1 - Sanační stavební práce objektu č.210 Kotelna </t>
  </si>
  <si>
    <t xml:space="preserve">SO00.1.2. - ZTI , vnitřní instalace </t>
  </si>
  <si>
    <t>SO00.1.3. – obklop budovy a hydroizolace, položení zemnících pasů</t>
  </si>
  <si>
    <t>SO00.1.4. – oprava hydroizolace střecha</t>
  </si>
  <si>
    <t>SO00.1.5. – pevné zdivo představek strojovny</t>
  </si>
  <si>
    <t>SO00.1.6. – opláštění čelní stěny, vrata, výplně otvorů</t>
  </si>
  <si>
    <t>SO00.1.7. – stavební vložky okna, dveře objekt 209 , přízemní a I.NP</t>
  </si>
  <si>
    <t xml:space="preserve">SO00.1.9. – sanace sběrné jímky, instalace pororoštů </t>
  </si>
  <si>
    <t>SO00.1.10 - oprava fasády budovy, zapravení omítek</t>
  </si>
  <si>
    <t>SA</t>
  </si>
  <si>
    <t>Sanační, demoliční a přípravné stavební a technologické práce</t>
  </si>
  <si>
    <t>Stavební úpravy objektu ZDROJ</t>
  </si>
  <si>
    <t>Technologická část pro ZDROJ, KVET 5MWe</t>
  </si>
  <si>
    <t>Cena dodávek</t>
  </si>
  <si>
    <t>Cena služeb</t>
  </si>
  <si>
    <t>Dodávky</t>
  </si>
  <si>
    <t>Služby montáž a uvedení do provozu</t>
  </si>
  <si>
    <t>ENG</t>
  </si>
  <si>
    <t>Engineerská činnost, vedení projektu</t>
  </si>
  <si>
    <t>Tvorba projektové dokumentace SO, IO, PS - Realizační projektová dokumentace, Skutečný stav</t>
  </si>
  <si>
    <t>Tvorba průvodně technické dokumentace - revizní zprávy, kvalita, návody, manuály</t>
  </si>
  <si>
    <t>Vedení a řízení projektu, kontrolní dny, činnost projektového manažera a hlavního inženýra Díla</t>
  </si>
  <si>
    <t>ZDROJ</t>
  </si>
  <si>
    <t>SZT</t>
  </si>
  <si>
    <t>Celkem za technologii výroby , zdroj KVET 5MWe</t>
  </si>
  <si>
    <t>Celkem za technologie SZT a předávací stanice</t>
  </si>
  <si>
    <t>Celkem za stavební části</t>
  </si>
  <si>
    <t>STV</t>
  </si>
  <si>
    <t>IO04 - Liniová stavba</t>
  </si>
  <si>
    <t>IO04.2. - Liniová stavba - zemní výkopové práce</t>
  </si>
  <si>
    <t>IO04.3. - Liniová stavba - předkopy komunikací</t>
  </si>
  <si>
    <t>IO04.4. - Liniová stavba - zásyp, hutnění, hrubé terenní úpravy</t>
  </si>
  <si>
    <t>04.5.</t>
  </si>
  <si>
    <t>IO04.5. - Liniová stavba - finální terenní úpravy, vytýčení stavby</t>
  </si>
  <si>
    <t>IO04.1. - Liniová stavba - potrubní most ZDROJ, nadzemní část, ocelové konstrukce</t>
  </si>
  <si>
    <t>03.1.</t>
  </si>
  <si>
    <t>PS03  - technologie rozvodů a distribuce energií</t>
  </si>
  <si>
    <t>DPS03.1 - Předizolované potrubní rozvody</t>
  </si>
  <si>
    <t>03.2.</t>
  </si>
  <si>
    <t>03.3.</t>
  </si>
  <si>
    <t>DPS03.2 - Rozvody VN kabeláže, liniová trasa</t>
  </si>
  <si>
    <t>03.4.</t>
  </si>
  <si>
    <t>DPS03.3 - Rovody NN kabeláže, liniové trasa</t>
  </si>
  <si>
    <t>DPS03.4 - Rovody technické vody, rozvod vzdušniny</t>
  </si>
  <si>
    <t>DPS03.5. - Vybavení revizních šachet, odvodnění trasy</t>
  </si>
  <si>
    <t>03.5.</t>
  </si>
  <si>
    <t>03.6.</t>
  </si>
  <si>
    <t>DPS03.6. - Dispečerské rozvody, chráničky</t>
  </si>
  <si>
    <t>Liniová stavba SZT</t>
  </si>
  <si>
    <t>Technologická část pro rozvody SZT a rozvody energií, předávací stanice</t>
  </si>
  <si>
    <t>Sumární přehled rozpočtu stavby KVET 5MWe a rozvodů SZT</t>
  </si>
  <si>
    <t>Souhrnný přehled rozpočtu stavby KVET 5MWe a rozvodů SZT, dle PS a DPS, IO, SO</t>
  </si>
  <si>
    <t>Rozpočet provozního souboru zahrnuje hlavní komponenty a rozhodující dodávky pro porovnání a výběr nejvhodnějšího technicko ekonomického řešení. Rozpočet není seznamem všech komponennt nutných pro realizaci a nabízejích musí dodat všechny nezbytené prvky a komponenty, služby a licence pro řádný provoz tak jak bude řešeno v projektové dokumentaci. Chybějící položka v rozpočtu, které není uvedená nezakládá právo vzniku víceprací na projektu.</t>
  </si>
  <si>
    <t xml:space="preserve"> 01.1.01</t>
  </si>
  <si>
    <t xml:space="preserve"> 01.1.02</t>
  </si>
  <si>
    <t xml:space="preserve"> 01.1.03</t>
  </si>
  <si>
    <t>01.3.01</t>
  </si>
  <si>
    <t>01.3.02</t>
  </si>
  <si>
    <t>chemická úpravna vody pro hlavní technologický okruh o dostačujícím výkonu pro provozní ztráty, odkaly a kontinuální úpravu pro zástřik na chladících jednotkách, vč. zásobní nádrži na zdroji o objemu 3 m2, zásubních nádržních chemikálií</t>
  </si>
  <si>
    <t>01.3.03</t>
  </si>
  <si>
    <t>01.3.04</t>
  </si>
  <si>
    <t>01.3.05</t>
  </si>
  <si>
    <t>01.3.06</t>
  </si>
  <si>
    <t>vnitřní a venkovní spojovací potrubí , rozvody zemního plynu, vč. regulační stanice STP, venkovního plynovodu od měřícího objektu, uložení nátěr  - vč. místního měření, místních armatur  a regulačních a uzavíracích armatur</t>
  </si>
  <si>
    <t>vnitřní a venkovní spojovací potrubí , rozvody technologické vody a chemikálií, chladící vody, nouzových chladiců, dávkování ethylglykol pro venkovní chlazení, nátěry, uložení  - vč. místního měření, místních armatur  a regulačních a uzavíracích armatur</t>
  </si>
  <si>
    <t>vnitřní a venkovní spojovací potrubí , rozvody spalin, tlumiče, uložení, klapky , komín  - vč. místního měření, místních armatur  a regulačních a uzavíracích armatur</t>
  </si>
  <si>
    <t>01.3.07</t>
  </si>
  <si>
    <t>Ostatní položky vnitřních technologických rozvodů, armatur a klapek, čerpadel pomocných , hlavních, dávkovacích atp., uložení a dalších technologickcých aparátů nutných pro provoz zdroje</t>
  </si>
  <si>
    <t>01.4.01</t>
  </si>
  <si>
    <t>01.4.02</t>
  </si>
  <si>
    <t>01.4.03</t>
  </si>
  <si>
    <t>01.3.08</t>
  </si>
  <si>
    <t>01.4.04</t>
  </si>
  <si>
    <t>01.3.10</t>
  </si>
  <si>
    <t>rozvodna NN, vč. pro vlastní zpotřebu zdroje, vč. FM pro pohony nad 3kW, kompentace budeli třeba, rozvodna vlastní spotřeby musí být vybavena fakturačním měřením</t>
  </si>
  <si>
    <t>transformátor vlastní spotřeby 22/0,4kV</t>
  </si>
  <si>
    <t>blokový transformátor 22/0,4kV pro GEN SET 2</t>
  </si>
  <si>
    <t>blokový transformátor 22/0,4kV pro GEN SET 1</t>
  </si>
  <si>
    <t>vnitřní kabeláž VN, NN, uložení trasy, lávky, a ostatní materiál nutný pro řásný provoz díla</t>
  </si>
  <si>
    <t xml:space="preserve">PS </t>
  </si>
  <si>
    <t>01.6.01</t>
  </si>
  <si>
    <t>01.6.02</t>
  </si>
  <si>
    <t>01.6.03</t>
  </si>
  <si>
    <t>01.6.04</t>
  </si>
  <si>
    <t>01.6.05</t>
  </si>
  <si>
    <t>vnitřní kamerový systém objektu, předávacích stanic, venkovní kamery, vnitřní zabezpečovací systém objektu</t>
  </si>
  <si>
    <t>systém ochrany CO, zaplavení zdroje, vnitřní protipožární sigranizace na zdroje a předávacích stancích, systém varování a dálkové komunikace</t>
  </si>
  <si>
    <t>řídící systém zdroje, vč. sdružovacích krabic, rozváděčů, vstupních a výstupních karet procesorů, přepěťové ochrany, UPS de požadavků, LCD panel na rozvodně ŘS pro servisní ovládání</t>
  </si>
  <si>
    <t>vizualizace zdroje na 2x PC dle specifikace, systém vnitřní kabeláže a převodníků, systém řízení a nadstavby dispečerského řízení virtuální elektrárny, systém predikce pro regulací zdroje</t>
  </si>
  <si>
    <t>01.6.07</t>
  </si>
  <si>
    <t>nozový systém osvětlení rozvoden, strojovny a velínu z UPS systému</t>
  </si>
  <si>
    <t>vnitřní technologické osvětlení strojovny, rozvodny, venkovní osvětlení mimo stavební instalaci</t>
  </si>
  <si>
    <t>polní instrumentace, meření, odběry, návarky, 5ti cestné soupry , imulsní potrubí, měření dP, T, P, L, F dle požadavků provozu zdroje a do míry aby zdroj bylo možné plně automaticky řídit i v bezobslužném provozu, u důležitých měření jako jsou havarijní ochrany je vyžadováno analogové měření provozní a binární havarijní ( tepota atp.)</t>
  </si>
  <si>
    <t>01.6.08</t>
  </si>
  <si>
    <t>vybavení velínu, administrativní PC, kamerový PC, internetová přípojka pro dálkové měření DS, online komunikaci s virtuální elektrárnou, tiskárna provozní a alarmová, LAN provozní, LAN extrní routery, firwall pro dálkovou správu VPN, archivační NAS pro data</t>
  </si>
  <si>
    <t>01.2.01</t>
  </si>
  <si>
    <r>
      <t xml:space="preserve">Rozpočty stavby  specifikace ceny.  Seznamy a polžoky uvedené v rozpočtech jsou pouze seznamem hlavních komponent, prací a dodávak Díla. Nezbavují Zhotovitele dodat veškeré služby, dodávky, licence a práce pro kompletní funcí díla dle technického zadání. V případě, že položka není v seznamu uvedene nabízející do nové položky. Nabízející vyplní pouze </t>
    </r>
    <r>
      <rPr>
        <b/>
        <sz val="9"/>
        <color theme="1"/>
        <rFont val="Calibri"/>
        <family val="2"/>
        <charset val="238"/>
        <scheme val="minor"/>
      </rPr>
      <t>POLOŽKY OZNAČENĚ.</t>
    </r>
  </si>
  <si>
    <t>VYPLNIT</t>
  </si>
  <si>
    <t>Provozní soubor PS02.x - technologie předávacích stanic, SZT a energiemi</t>
  </si>
  <si>
    <t>Provozní soubor PS01.x - technologie objektu č.210 KVET Zdroj</t>
  </si>
  <si>
    <t>DPS02.1.3. – předávací stanice tepla, regulační stanice, čerpdlo armatury, připojení na areálové rozvody</t>
  </si>
  <si>
    <t>DPS02.1.5. – měření a regulace, odečet měřidel , komunikace, rozváděč SKŘ, připojení na optické rozvody</t>
  </si>
  <si>
    <t>DPS02.5.6. – akumulační nádrže tepla a chladu 3000 m3 ( předpoklad navrhne nabízející )</t>
  </si>
  <si>
    <t>02.6.9.</t>
  </si>
  <si>
    <t>02.6.10.</t>
  </si>
  <si>
    <t>02.6.11.</t>
  </si>
  <si>
    <t>02.6.12.</t>
  </si>
  <si>
    <t>DPS02.6.10. – předávací stanice tepla - LAKOVNA</t>
  </si>
  <si>
    <t>DPS02.6.11. – měření a regulace, odečet měřidel , komunikace - LAKOVNA</t>
  </si>
  <si>
    <t>DPS02.2.5. – jednotka ACHJ a úpravy na chlazené vodě, výměník ledové vody</t>
  </si>
  <si>
    <t>DPS02.2.4. – rozvody v areálu TIPA, výměníky, TUV, objektové úpravy, výměniky na pasteru, ohřev čokolády, rozvod nerez</t>
  </si>
  <si>
    <t>DPS02.2.7. – měření a regulace, odečet měřidel , komunikace, lokální panel pro nastavení parametrů ohřevů v kotelně</t>
  </si>
  <si>
    <t>Provozní soubor PS03.x  - technologie rozvodů a distribuce energií</t>
  </si>
  <si>
    <t>03.1.01.</t>
  </si>
  <si>
    <t>DPS03.1 - Venkovní předizlované potrubní rozvody topná a vratná voda, izolace hliník uložení, trasa ZDROJ areál TIPA</t>
  </si>
  <si>
    <t>DPS03.1 - Zemní předizlované potrubní rozvody topná a vratná voda, izolace plast, trasa odvodňovací šachta předávací stanice TIPA</t>
  </si>
  <si>
    <t>03.1.02.</t>
  </si>
  <si>
    <t>03.1.03.</t>
  </si>
  <si>
    <t>DPS03.1 - Zemní předizlované potrubní rozvody topná a vratná voda, izolace plast, trasa stanice TIPA a produkční skleník</t>
  </si>
  <si>
    <t>03.1.04.</t>
  </si>
  <si>
    <t>DPS03.1 - Kolektory v areálu, odbočky z páteřních trasy pro IE Metalurgie (kolektor), KORSPED a LAKOVNA ( kolektor), zaslepená odbočka LUKAŠ, odbočka ONTARIO</t>
  </si>
  <si>
    <t>DPS03.1 - Rozvod chlazené vody zemní uložení z produkčních skleníku do objektu NOVATECH</t>
  </si>
  <si>
    <t>03.1.05.</t>
  </si>
  <si>
    <t>03.1.06.</t>
  </si>
  <si>
    <t>03.1.07.</t>
  </si>
  <si>
    <t>DPS03.1 - Ostatní příslušenství rozvodů topné , vratné a chlazené vody - hlídání přerušení, dilatace, odvodnění, měření průtoků a tlaků, atp.</t>
  </si>
  <si>
    <t>03.2.01.</t>
  </si>
  <si>
    <t>DPS03.2 - Kabelová trasa VN, vnitřní kruhová síť, kabeláže, vč. uložení zakončení</t>
  </si>
  <si>
    <t>03.3.01.</t>
  </si>
  <si>
    <t xml:space="preserve">DPS03.3 - Kabelová trasa NN, areálové rozvody - záložní linka z objektu 209 </t>
  </si>
  <si>
    <t>03.3.02.</t>
  </si>
  <si>
    <t>03.3.03.</t>
  </si>
  <si>
    <t>03.4.01.</t>
  </si>
  <si>
    <t>03.4.02.</t>
  </si>
  <si>
    <t>DPS03.4 - Rozvod zástřikové vody pro chladič z objektu ZDROJ upravená voda, na chladiče TIPA, DN40, s odvodnění čerpáním a monitorováním</t>
  </si>
  <si>
    <t>DPS03.4 - Rozvod dešťové vody, z laguny objektu 209 do produkčních skleníků, DN80 vš. Čerpací stanice s odvodnění a možnosti vypouštění  - etapa II.</t>
  </si>
  <si>
    <t>03.5.01.</t>
  </si>
  <si>
    <t>DPS03.5 - Vybavení revizní šachty a odvodnění, napojení na odpa v areálu TIPA, měření hladiny a čerpání odvodnění pro vypouštění rovozdů STZ</t>
  </si>
  <si>
    <t>03.6.01.</t>
  </si>
  <si>
    <t>DPS03.5 - Dispečerský rozvod optického kabelu vč. zakončení, rozvod komunikačních linek po objektech pro komunikaci mězi předávacími stanicemi, mezi kamerami CCTV</t>
  </si>
  <si>
    <t>DPS02.2.1. – rozvodna VN, NN ( vývodové pole, MCC rozváděče ), měření vlastní spotřeby NN a fakturační měření NN</t>
  </si>
  <si>
    <t>DPS02.3.1. – předávací stanice chladu, rozváděč, fakturační měření dodané energie, deskový výměník</t>
  </si>
  <si>
    <t xml:space="preserve">DPS02.1.6. – vývodová pole NN pro areálové spotřeby DPS02.6, hlavní pole vývodove linky , bude upřesněno v RDP, fakturační měření NN pro objekt metalurgie, </t>
  </si>
  <si>
    <t>DPS02.5.1. – rozvodna VN, NN ( vývodové pole, MCC rozváděče ) , měření vlastní spotřeby NN a fakturační měření NN</t>
  </si>
  <si>
    <t>DPS02.6.4. – rozvaděč NN (pole měření fakturační,  vývodové pole) - TREDOS</t>
  </si>
  <si>
    <t>DPS02.6.9. – rozvaděč NN (pole měření fakturační, vývodové pole) - KORSPED</t>
  </si>
  <si>
    <t>DPS02.6.12. – rozvaděč NN (pole měření fakturační, vývodové pole) - LAKOVNA</t>
  </si>
  <si>
    <t>Technologie rozvodů a distribuce energií</t>
  </si>
  <si>
    <t>SO00.1.8. – stěrkování podlah v objektu zdroj</t>
  </si>
  <si>
    <t>SO01.5 - základové bloky pro KGJ a AHP jednotky dle požadavků výrobce technologie</t>
  </si>
  <si>
    <t xml:space="preserve">IO02 - Přípojka VN380, NN  – objekt KVET </t>
  </si>
  <si>
    <t>IO02.4. – přípojka vodovodu z objektu 209</t>
  </si>
  <si>
    <t>DPS02.3.2. – kiosek vč. základů VN rozvodna, transformátor stávající</t>
  </si>
  <si>
    <t>DPS02.2.2. – transformátor VN/NN 22/0,4 kV – 630kVAr (revize) - stávající</t>
  </si>
  <si>
    <t>DPS02.1.2. – transformátor VN/NN 22/0,4 kV – 1000kVAr - stávající</t>
  </si>
  <si>
    <t>DPS02.4. - Předávací stanice objektu 1404/22</t>
  </si>
  <si>
    <t>N/A</t>
  </si>
  <si>
    <t>není předmětem technologické části</t>
  </si>
  <si>
    <t>vnitřní a venkovní ( vyjma areálových rozvodů ) spojovací potrubí , vč. nátěrů, uložení, izolací -topná a vratná voda, rozvody upravené a řádové vody, rozvody vody pro chladiče a nouzové chladiče - vč. místního měření, místních armatur  a regulačních a uzavíracích armatur</t>
  </si>
  <si>
    <t>02.5.7.</t>
  </si>
  <si>
    <t>02.5.8.</t>
  </si>
  <si>
    <t>02.5.9</t>
  </si>
  <si>
    <t>02.5.10</t>
  </si>
  <si>
    <t>02.5.11</t>
  </si>
  <si>
    <t>02.5.12</t>
  </si>
  <si>
    <t>DPS02.5.8. – měření a regulace, odečet měřidel , komunikace</t>
  </si>
  <si>
    <t>DPS02.5.7. – venkovní chladiče s příslušenstvím  ( předpoklad navrhne nabízející )</t>
  </si>
  <si>
    <t>DPS02.5.9. - Systém SCR, katalyzátor, uklidňovací komora, vstřikovací komora, chemikálie</t>
  </si>
  <si>
    <t>01.4.05</t>
  </si>
  <si>
    <t>01.4.06</t>
  </si>
  <si>
    <t>01.4.07</t>
  </si>
  <si>
    <t>01.4.08</t>
  </si>
  <si>
    <t>blokový transformátor 22/0,4kV pro GEN SET 3</t>
  </si>
  <si>
    <t>DPS01.4. - elektroinstalace VN, NN, trafostanice</t>
  </si>
  <si>
    <t>DPS01.5.  - SKŘ, velín</t>
  </si>
  <si>
    <t>DPS02.5.10. - Výměník tepla spaliny, schlazovací výměník pro spaliny, odvod kondenzátu, komín, klapky, odběr pro technologi skleníku, měření</t>
  </si>
  <si>
    <t>DPS02.5.12 - Genset KGJ 600kWe vč. přísllušenství</t>
  </si>
  <si>
    <t xml:space="preserve">DPS02.5.11 - Ostatní položky vnitřních technologických rozvodů, armatur a klapek, čerpadel pomocných , hlavních, dávkovacích atp., uložení a dalších technologickcých aparátů nutných pro provoz </t>
  </si>
  <si>
    <t>DPS02.2.8. – výměna VZT v objektu TIPA</t>
  </si>
  <si>
    <t>DPS02.1.1. – rozvodna VN, NN ( vývodové pole ) dle SLD diagramu, možnost rozpojení kruhové sítě, ruční manipulace, siganilizace stavů, NN vývodové pole</t>
  </si>
  <si>
    <t>DPS03.1 - Zemní předizlované potrubní rozvody topná a vratná voda, izolace plast - odbočky EKARO</t>
  </si>
  <si>
    <t>SO06.2 – areálové rozvody, výkopy</t>
  </si>
  <si>
    <t xml:space="preserve">SO01.3 - vnitřní vybavení dle PBŘ, hygiena, hluk venkovní </t>
  </si>
  <si>
    <t>IO02.3. – přípojka NN z objektu 209, vyzbrojení přeložka</t>
  </si>
  <si>
    <t>SO01.4 - protihlukové opatření, vnitřní instalace hlukových obkladů strojovna</t>
  </si>
  <si>
    <t>DPS02.6 -  Předávací stance objektů 212,202, KORSPED, TREDOS, LAKOVNA</t>
  </si>
  <si>
    <t>DPS02.4. - Předávací stanice objektu 1404/22, ONTARIO, EKARO (vč. Sloupové smyčky) - rezervní přípojky</t>
  </si>
  <si>
    <t>Genset 01 plynový motor , generátor , olejové příslušenství, rozváděče - předpokládaný hrubý výkon 1200 - 1560 kWe, vč. prvních provozních náplní</t>
  </si>
  <si>
    <t>Genset 02 plynový motor , generátor , olejové příslušenství, rozváděče - předpokládaný hrubý výkon 1200 - 1560 kWe, vč. prvních provozních náplní</t>
  </si>
  <si>
    <t>Genset 03 plynový motor , generátor , olejové příslušenství, rozváděče - předpokládaný hrubý výkon 1200 - 1560 kWe, vč. prvních provozních náplní</t>
  </si>
  <si>
    <t>AHP 01 plynové teplené čerpadlo, vč. příslušentví, hořáků, rozváděčů, náplní popř. ekvivalent</t>
  </si>
  <si>
    <t>oběhové čerpadla hlavních potrubních rovozvodů SZT (2x100%) vč. automatického přepínání ( vybaveno elektro armaturami )</t>
  </si>
  <si>
    <t>Výměník tepla spaliny / voda pro hlavní spalinové věteve SP spaliny, okolí KGJ</t>
  </si>
  <si>
    <t>Výměník tepla spaliny / voda pro hlavní spalinovou větev SP3</t>
  </si>
  <si>
    <t>rozvodna VN zdroje 22kV, vč. přívodů a požadavků DS del vyjádření, vyjma VN dle RDP</t>
  </si>
  <si>
    <t>DPS02.6.1. – rozvaděč NN (pole měření fakturační, vývodové pole) - LUKAS, ONTARIO, EKARO - OPCE</t>
  </si>
  <si>
    <t>DPS02.6.2. – předávací stanice tepla - LUKAS, ONTARIO, EKARO - OPCE</t>
  </si>
  <si>
    <t>DPS02.6.3. – měření a regulace, odečet měřidel , komunikace - LUKAS, ONTARIO, EKARO - OPCE</t>
  </si>
  <si>
    <t>Rozpočet provozního souboru zahrnuje hlavní komponenty a rozhodující dodávky pro porovnání a výběr nejvhodnějšího technicko ekonomického řešení. Rozpočet není seznamem všech komponennt nutných pro realizaci a nabízejích musí dodat všechny nezbytené prvky a komponenty, služby a licence pro řádný provoz tak jak bude řešeno v projektové dokumentaci. Chybějící položka v rozpočtu, které není uvedená nezakládá právo vzniku víceprací na projektu. OPCE - bude vyhodnocena v přůběhu řízení, není zahrnuta do rozpočtu.</t>
  </si>
  <si>
    <t>DPS02.4. - Předávací stanice objektu 1404/22, rezervy, zaslepené vývody, sloupový odpínač.</t>
  </si>
  <si>
    <t>DPS02.4.1. – rozvaděč NN, VN sloup odpínač, vývod</t>
  </si>
  <si>
    <t>DPS02.4.2. – předávací stanice tepla, vývod, záslepené přípojky ukončené ventilem</t>
  </si>
  <si>
    <t>DPS03.5 - Rezervní chránička pro trase DN100, KOPOS pro zemní uložení</t>
  </si>
  <si>
    <t>DPS03.4 - Rovody technické vody</t>
  </si>
  <si>
    <t>DPS03.3 - Kabelová trasa NN, areálové rozvody - linka rovodna Zdroj, podružný rozváděč smyčková trasa do KORSPED, LAKOVNA</t>
  </si>
  <si>
    <t>DPS03.3 - Kabelová trasa NN, areálové rozvody - linka rovodna Zdroj, podružný rozváděč smyčková trasa do LUKAS, ONTARIO - sloupky na hranici pozemku</t>
  </si>
  <si>
    <t>SO01 – objekt 209 KVET zdroj  - stavební úpravy nové ( prostupy, VZT, vnitřní úpravy, OK )</t>
  </si>
  <si>
    <t>SO06.1 – betonové základy pro chladící věže, patky, základy akumulační nádrže, budova energo</t>
  </si>
  <si>
    <t>CELKEM ZA DÍLO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</si>
</sst>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8"/>
      <name val="Trebuchet MS"/>
      <family val="2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2" fillId="0" borderId="0"/>
  </cellStyleXfs>
  <cellXfs count="102">
    <xf numFmtId="0" fontId="0" fillId="0" borderId="0" xfId="0"/>
    <xf numFmtId="0" fontId="4" fillId="2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wrapText="1" indent="1"/>
    </xf>
    <xf numFmtId="0" fontId="0" fillId="0" borderId="9" xfId="0" applyBorder="1" applyAlignment="1">
      <alignment horizontal="left" indent="1"/>
    </xf>
    <xf numFmtId="0" fontId="0" fillId="4" borderId="9" xfId="0" applyFill="1" applyBorder="1" applyAlignment="1">
      <alignment horizontal="center"/>
    </xf>
    <xf numFmtId="0" fontId="0" fillId="4" borderId="9" xfId="0" applyFill="1" applyBorder="1"/>
    <xf numFmtId="0" fontId="4" fillId="4" borderId="9" xfId="0" applyFont="1" applyFill="1" applyBorder="1" applyAlignment="1">
      <alignment horizontal="center"/>
    </xf>
    <xf numFmtId="0" fontId="0" fillId="0" borderId="9" xfId="0" applyBorder="1" applyAlignment="1">
      <alignment horizontal="left" indent="2"/>
    </xf>
    <xf numFmtId="164" fontId="4" fillId="2" borderId="12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indent="1"/>
    </xf>
    <xf numFmtId="164" fontId="0" fillId="0" borderId="9" xfId="0" applyNumberFormat="1" applyBorder="1" applyAlignment="1">
      <alignment horizontal="right" indent="1"/>
    </xf>
    <xf numFmtId="164" fontId="4" fillId="4" borderId="9" xfId="0" applyNumberFormat="1" applyFont="1" applyFill="1" applyBorder="1" applyAlignment="1">
      <alignment horizontal="right" indent="1"/>
    </xf>
    <xf numFmtId="0" fontId="4" fillId="4" borderId="9" xfId="0" applyFont="1" applyFill="1" applyBorder="1" applyAlignment="1">
      <alignment horizontal="left" indent="1"/>
    </xf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9" fillId="0" borderId="0" xfId="0" applyFont="1" applyAlignment="1">
      <alignment horizontal="left" vertical="center"/>
    </xf>
    <xf numFmtId="0" fontId="0" fillId="0" borderId="9" xfId="0" applyFont="1" applyFill="1" applyBorder="1" applyAlignment="1">
      <alignment horizontal="center"/>
    </xf>
    <xf numFmtId="0" fontId="0" fillId="0" borderId="9" xfId="0" applyFont="1" applyFill="1" applyBorder="1" applyAlignment="1">
      <alignment wrapText="1"/>
    </xf>
    <xf numFmtId="164" fontId="0" fillId="0" borderId="9" xfId="0" applyNumberFormat="1" applyFont="1" applyFill="1" applyBorder="1" applyAlignment="1">
      <alignment horizontal="right" indent="1"/>
    </xf>
    <xf numFmtId="0" fontId="0" fillId="0" borderId="9" xfId="0" applyFont="1" applyFill="1" applyBorder="1"/>
    <xf numFmtId="0" fontId="0" fillId="0" borderId="9" xfId="0" applyFont="1" applyFill="1" applyBorder="1" applyAlignment="1">
      <alignment horizontal="left" indent="1"/>
    </xf>
    <xf numFmtId="0" fontId="7" fillId="3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9" xfId="0" applyFont="1" applyFill="1" applyBorder="1"/>
    <xf numFmtId="164" fontId="6" fillId="3" borderId="9" xfId="0" applyNumberFormat="1" applyFont="1" applyFill="1" applyBorder="1" applyAlignment="1">
      <alignment horizontal="right" inden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164" fontId="6" fillId="3" borderId="12" xfId="0" applyNumberFormat="1" applyFont="1" applyFill="1" applyBorder="1" applyAlignment="1">
      <alignment horizontal="right" vertical="center" wrapText="1" indent="1"/>
    </xf>
    <xf numFmtId="164" fontId="0" fillId="0" borderId="0" xfId="0" applyNumberFormat="1" applyBorder="1" applyAlignment="1">
      <alignment horizontal="right" wrapText="1" inden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6" fillId="3" borderId="0" xfId="0" applyNumberFormat="1" applyFont="1" applyFill="1" applyBorder="1" applyAlignment="1">
      <alignment horizontal="right" vertical="center" wrapText="1" indent="1"/>
    </xf>
    <xf numFmtId="164" fontId="0" fillId="0" borderId="0" xfId="0" applyNumberFormat="1" applyFont="1" applyFill="1" applyBorder="1" applyAlignment="1">
      <alignment horizontal="right" indent="1"/>
    </xf>
    <xf numFmtId="0" fontId="4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164" fontId="8" fillId="2" borderId="12" xfId="0" applyNumberFormat="1" applyFont="1" applyFill="1" applyBorder="1" applyAlignment="1">
      <alignment horizontal="right" vertical="center" wrapText="1"/>
    </xf>
    <xf numFmtId="0" fontId="4" fillId="5" borderId="9" xfId="0" applyFont="1" applyFill="1" applyBorder="1" applyAlignment="1">
      <alignment horizontal="center"/>
    </xf>
    <xf numFmtId="0" fontId="4" fillId="5" borderId="9" xfId="0" applyFont="1" applyFill="1" applyBorder="1"/>
    <xf numFmtId="164" fontId="4" fillId="5" borderId="9" xfId="0" applyNumberFormat="1" applyFont="1" applyFill="1" applyBorder="1" applyAlignment="1">
      <alignment horizontal="right" indent="1"/>
    </xf>
    <xf numFmtId="0" fontId="4" fillId="5" borderId="9" xfId="0" applyFont="1" applyFill="1" applyBorder="1" applyAlignment="1">
      <alignment wrapText="1"/>
    </xf>
    <xf numFmtId="0" fontId="4" fillId="6" borderId="9" xfId="0" applyFont="1" applyFill="1" applyBorder="1" applyAlignment="1">
      <alignment horizontal="center"/>
    </xf>
    <xf numFmtId="0" fontId="4" fillId="6" borderId="9" xfId="0" applyFont="1" applyFill="1" applyBorder="1" applyAlignment="1">
      <alignment wrapText="1"/>
    </xf>
    <xf numFmtId="164" fontId="4" fillId="6" borderId="9" xfId="0" applyNumberFormat="1" applyFont="1" applyFill="1" applyBorder="1" applyAlignment="1">
      <alignment horizontal="right" indent="1"/>
    </xf>
    <xf numFmtId="0" fontId="4" fillId="7" borderId="9" xfId="0" applyFont="1" applyFill="1" applyBorder="1" applyAlignment="1">
      <alignment horizontal="center"/>
    </xf>
    <xf numFmtId="0" fontId="4" fillId="7" borderId="9" xfId="0" applyFont="1" applyFill="1" applyBorder="1"/>
    <xf numFmtId="164" fontId="4" fillId="7" borderId="9" xfId="0" applyNumberFormat="1" applyFont="1" applyFill="1" applyBorder="1" applyAlignment="1">
      <alignment horizontal="right" indent="1"/>
    </xf>
    <xf numFmtId="0" fontId="0" fillId="0" borderId="9" xfId="0" applyFont="1" applyFill="1" applyBorder="1" applyAlignment="1">
      <alignment horizontal="left" indent="2"/>
    </xf>
    <xf numFmtId="0" fontId="0" fillId="0" borderId="9" xfId="0" applyFill="1" applyBorder="1" applyAlignment="1">
      <alignment horizontal="left" indent="2"/>
    </xf>
    <xf numFmtId="164" fontId="0" fillId="0" borderId="9" xfId="0" applyNumberFormat="1" applyFill="1" applyBorder="1" applyAlignment="1">
      <alignment horizontal="right" indent="1"/>
    </xf>
    <xf numFmtId="0" fontId="0" fillId="0" borderId="9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/>
    </xf>
    <xf numFmtId="0" fontId="0" fillId="0" borderId="9" xfId="0" applyFill="1" applyBorder="1" applyAlignment="1">
      <alignment horizontal="left" wrapText="1"/>
    </xf>
    <xf numFmtId="0" fontId="0" fillId="0" borderId="9" xfId="0" applyFont="1" applyFill="1" applyBorder="1" applyAlignment="1">
      <alignment horizontal="left"/>
    </xf>
    <xf numFmtId="0" fontId="0" fillId="0" borderId="9" xfId="0" applyFill="1" applyBorder="1" applyAlignment="1">
      <alignment horizontal="left" vertical="top" wrapText="1"/>
    </xf>
    <xf numFmtId="0" fontId="0" fillId="4" borderId="9" xfId="0" applyFont="1" applyFill="1" applyBorder="1" applyAlignment="1">
      <alignment horizontal="left"/>
    </xf>
    <xf numFmtId="0" fontId="0" fillId="4" borderId="9" xfId="0" applyFill="1" applyBorder="1" applyAlignment="1">
      <alignment horizontal="left" wrapText="1"/>
    </xf>
    <xf numFmtId="164" fontId="0" fillId="4" borderId="9" xfId="0" applyNumberFormat="1" applyFill="1" applyBorder="1" applyAlignment="1">
      <alignment horizontal="right" indent="1"/>
    </xf>
    <xf numFmtId="0" fontId="0" fillId="4" borderId="9" xfId="0" applyFill="1" applyBorder="1" applyAlignment="1">
      <alignment horizontal="left" indent="1"/>
    </xf>
    <xf numFmtId="0" fontId="0" fillId="4" borderId="9" xfId="0" applyFont="1" applyFill="1" applyBorder="1" applyAlignment="1">
      <alignment horizontal="left" wrapText="1"/>
    </xf>
    <xf numFmtId="164" fontId="4" fillId="8" borderId="9" xfId="0" applyNumberFormat="1" applyFont="1" applyFill="1" applyBorder="1" applyAlignment="1">
      <alignment horizontal="right" indent="1"/>
    </xf>
    <xf numFmtId="164" fontId="0" fillId="8" borderId="9" xfId="0" applyNumberFormat="1" applyFill="1" applyBorder="1" applyAlignment="1">
      <alignment horizontal="right" indent="1"/>
    </xf>
    <xf numFmtId="164" fontId="4" fillId="8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/>
    </xf>
    <xf numFmtId="49" fontId="4" fillId="4" borderId="9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0" fillId="0" borderId="9" xfId="0" applyBorder="1" applyAlignment="1">
      <alignment horizontal="left" wrapText="1" indent="2"/>
    </xf>
    <xf numFmtId="164" fontId="0" fillId="8" borderId="9" xfId="0" applyNumberFormat="1" applyFont="1" applyFill="1" applyBorder="1" applyAlignment="1">
      <alignment horizontal="right" indent="1"/>
    </xf>
    <xf numFmtId="0" fontId="0" fillId="0" borderId="9" xfId="0" applyFont="1" applyFill="1" applyBorder="1" applyAlignment="1">
      <alignment horizontal="left" wrapText="1" indent="2"/>
    </xf>
    <xf numFmtId="49" fontId="0" fillId="0" borderId="9" xfId="0" applyNumberFormat="1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49" fontId="0" fillId="4" borderId="9" xfId="0" applyNumberFormat="1" applyFont="1" applyFill="1" applyBorder="1" applyAlignment="1">
      <alignment horizontal="center"/>
    </xf>
    <xf numFmtId="0" fontId="0" fillId="4" borderId="9" xfId="0" applyFont="1" applyFill="1" applyBorder="1" applyAlignment="1">
      <alignment horizontal="left" indent="1"/>
    </xf>
    <xf numFmtId="164" fontId="0" fillId="4" borderId="9" xfId="0" applyNumberFormat="1" applyFont="1" applyFill="1" applyBorder="1" applyAlignment="1">
      <alignment horizontal="right" indent="1"/>
    </xf>
    <xf numFmtId="164" fontId="4" fillId="5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left" wrapText="1" indent="2"/>
    </xf>
    <xf numFmtId="164" fontId="14" fillId="0" borderId="0" xfId="0" applyNumberFormat="1" applyFont="1" applyFill="1" applyBorder="1" applyAlignment="1">
      <alignment horizontal="right" indent="1"/>
    </xf>
    <xf numFmtId="164" fontId="15" fillId="3" borderId="0" xfId="0" applyNumberFormat="1" applyFont="1" applyFill="1" applyBorder="1" applyAlignment="1">
      <alignment horizontal="right" indent="1"/>
    </xf>
    <xf numFmtId="0" fontId="16" fillId="0" borderId="0" xfId="0" applyFont="1" applyAlignment="1">
      <alignment horizontal="left" vertical="center"/>
    </xf>
    <xf numFmtId="164" fontId="0" fillId="9" borderId="9" xfId="0" applyNumberFormat="1" applyFill="1" applyBorder="1" applyAlignment="1">
      <alignment horizontal="right" indent="1"/>
    </xf>
    <xf numFmtId="164" fontId="17" fillId="0" borderId="9" xfId="0" applyNumberFormat="1" applyFont="1" applyFill="1" applyBorder="1" applyAlignment="1">
      <alignment horizontal="right" inden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left" vertical="center" wrapText="1"/>
    </xf>
    <xf numFmtId="164" fontId="18" fillId="2" borderId="12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right" wrapText="1" indent="1"/>
    </xf>
    <xf numFmtId="164" fontId="0" fillId="0" borderId="4" xfId="0" applyNumberFormat="1" applyBorder="1" applyAlignment="1">
      <alignment horizontal="right" wrapText="1" indent="1"/>
    </xf>
    <xf numFmtId="164" fontId="0" fillId="0" borderId="1" xfId="0" applyNumberFormat="1" applyBorder="1" applyAlignment="1">
      <alignment horizontal="right" wrapText="1" indent="1"/>
    </xf>
    <xf numFmtId="164" fontId="0" fillId="0" borderId="3" xfId="0" applyNumberFormat="1" applyBorder="1" applyAlignment="1">
      <alignment horizontal="right" wrapText="1" indent="1"/>
    </xf>
    <xf numFmtId="164" fontId="13" fillId="0" borderId="10" xfId="0" applyNumberFormat="1" applyFont="1" applyBorder="1" applyAlignment="1">
      <alignment horizontal="center" vertical="center" wrapText="1"/>
    </xf>
    <xf numFmtId="164" fontId="13" fillId="0" borderId="13" xfId="0" applyNumberFormat="1" applyFont="1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</cellXfs>
  <cellStyles count="5">
    <cellStyle name="Normální" xfId="0" builtinId="0"/>
    <cellStyle name="Normální 2" xfId="2" xr:uid="{00000000-0005-0000-0000-000001000000}"/>
    <cellStyle name="Normální 3" xfId="3" xr:uid="{00000000-0005-0000-0000-000002000000}"/>
    <cellStyle name="Normální 4" xfId="1" xr:uid="{00000000-0005-0000-0000-000003000000}"/>
    <cellStyle name="Normální 5" xfId="4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152401</xdr:rowOff>
    </xdr:from>
    <xdr:to>
      <xdr:col>3</xdr:col>
      <xdr:colOff>228600</xdr:colOff>
      <xdr:row>2</xdr:row>
      <xdr:rowOff>465885</xdr:rowOff>
    </xdr:to>
    <xdr:pic>
      <xdr:nvPicPr>
        <xdr:cNvPr id="2" name="Obrázek 1" descr="Environmental Engineeri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47676"/>
          <a:ext cx="1457325" cy="503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</xdr:row>
      <xdr:rowOff>152401</xdr:rowOff>
    </xdr:from>
    <xdr:to>
      <xdr:col>3</xdr:col>
      <xdr:colOff>374505</xdr:colOff>
      <xdr:row>2</xdr:row>
      <xdr:rowOff>457201</xdr:rowOff>
    </xdr:to>
    <xdr:pic>
      <xdr:nvPicPr>
        <xdr:cNvPr id="4" name="Obrázek 3" descr="Environmental Engineeri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47676"/>
          <a:ext cx="160323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304800</xdr:colOff>
      <xdr:row>1</xdr:row>
      <xdr:rowOff>161925</xdr:rowOff>
    </xdr:from>
    <xdr:to>
      <xdr:col>6</xdr:col>
      <xdr:colOff>466726</xdr:colOff>
      <xdr:row>2</xdr:row>
      <xdr:rowOff>512850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542925"/>
          <a:ext cx="1866901" cy="541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152401</xdr:rowOff>
    </xdr:from>
    <xdr:to>
      <xdr:col>3</xdr:col>
      <xdr:colOff>374505</xdr:colOff>
      <xdr:row>2</xdr:row>
      <xdr:rowOff>457201</xdr:rowOff>
    </xdr:to>
    <xdr:pic>
      <xdr:nvPicPr>
        <xdr:cNvPr id="4" name="Obrázek 3" descr="Environmental Engineeri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52426"/>
          <a:ext cx="160323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733425</xdr:colOff>
      <xdr:row>1</xdr:row>
      <xdr:rowOff>180975</xdr:rowOff>
    </xdr:from>
    <xdr:ext cx="1866901" cy="541425"/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657225"/>
          <a:ext cx="1866901" cy="541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152401</xdr:rowOff>
    </xdr:from>
    <xdr:to>
      <xdr:col>3</xdr:col>
      <xdr:colOff>374505</xdr:colOff>
      <xdr:row>2</xdr:row>
      <xdr:rowOff>457201</xdr:rowOff>
    </xdr:to>
    <xdr:pic>
      <xdr:nvPicPr>
        <xdr:cNvPr id="2" name="Obrázek 1" descr="Environmental Engineeri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1"/>
          <a:ext cx="160323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733425</xdr:colOff>
      <xdr:row>1</xdr:row>
      <xdr:rowOff>180975</xdr:rowOff>
    </xdr:from>
    <xdr:ext cx="1866901" cy="541425"/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657225"/>
          <a:ext cx="1866901" cy="541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152401</xdr:rowOff>
    </xdr:from>
    <xdr:to>
      <xdr:col>3</xdr:col>
      <xdr:colOff>374505</xdr:colOff>
      <xdr:row>2</xdr:row>
      <xdr:rowOff>457201</xdr:rowOff>
    </xdr:to>
    <xdr:pic>
      <xdr:nvPicPr>
        <xdr:cNvPr id="2" name="Obrázek 1" descr="Environmental Engineeri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1"/>
          <a:ext cx="160323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733425</xdr:colOff>
      <xdr:row>1</xdr:row>
      <xdr:rowOff>180975</xdr:rowOff>
    </xdr:from>
    <xdr:ext cx="1866901" cy="541425"/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657225"/>
          <a:ext cx="1866901" cy="541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152401</xdr:rowOff>
    </xdr:from>
    <xdr:to>
      <xdr:col>3</xdr:col>
      <xdr:colOff>374505</xdr:colOff>
      <xdr:row>2</xdr:row>
      <xdr:rowOff>457201</xdr:rowOff>
    </xdr:to>
    <xdr:pic>
      <xdr:nvPicPr>
        <xdr:cNvPr id="2" name="Obrázek 1" descr="Environmental Engineeri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1"/>
          <a:ext cx="160323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733425</xdr:colOff>
      <xdr:row>1</xdr:row>
      <xdr:rowOff>180975</xdr:rowOff>
    </xdr:from>
    <xdr:ext cx="1866901" cy="541425"/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657225"/>
          <a:ext cx="1866901" cy="5414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c3\Pobocka%20Brno\Zakazky\04.6.0021%20-%20Precheza\Projekt\T1\Fin&#225;ln&#237;%20rozpracovan&#225;%20dokumentace\C.Provozn&#237;%20soubory\PS%2002_Provozn&#237;%20potrub&#237;\03-Seznam%20potrubn&#237;ch%20v&#283;tv&#237;\Prachera%20Rozpis%20potrub&#2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ni list"/>
      <sheetName val="Legend"/>
      <sheetName val="Klasifikace_nebezp_latek"/>
      <sheetName val="LINE LIST"/>
      <sheetName val="List1"/>
    </sheetNames>
    <sheetDataSet>
      <sheetData sheetId="0">
        <row r="54">
          <cell r="I54" t="str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H33"/>
  <sheetViews>
    <sheetView tabSelected="1" view="pageBreakPreview" zoomScaleNormal="100" zoomScaleSheetLayoutView="100" workbookViewId="0">
      <selection activeCell="I16" sqref="I16"/>
    </sheetView>
  </sheetViews>
  <sheetFormatPr defaultRowHeight="15" x14ac:dyDescent="0.25"/>
  <cols>
    <col min="1" max="1" width="1.28515625" customWidth="1"/>
    <col min="2" max="2" width="9.140625" style="3"/>
    <col min="3" max="3" width="10.85546875" style="3" customWidth="1"/>
    <col min="4" max="4" width="9.140625" style="3"/>
    <col min="5" max="5" width="88.140625" customWidth="1"/>
    <col min="6" max="6" width="25.5703125" style="11" customWidth="1"/>
    <col min="7" max="7" width="19.28515625" style="11" customWidth="1"/>
    <col min="8" max="8" width="28.42578125" style="11" customWidth="1"/>
  </cols>
  <sheetData>
    <row r="1" spans="2:8" ht="30" customHeight="1" thickBot="1" x14ac:dyDescent="0.3">
      <c r="B1" s="17" t="s">
        <v>169</v>
      </c>
    </row>
    <row r="2" spans="2:8" ht="15" customHeight="1" x14ac:dyDescent="0.25">
      <c r="B2" s="86"/>
      <c r="C2" s="87"/>
      <c r="D2" s="87"/>
      <c r="E2" s="90" t="s">
        <v>3</v>
      </c>
      <c r="F2" s="94"/>
      <c r="G2" s="92"/>
      <c r="H2" s="30"/>
    </row>
    <row r="3" spans="2:8" ht="52.5" customHeight="1" thickBot="1" x14ac:dyDescent="0.3">
      <c r="B3" s="88"/>
      <c r="C3" s="89"/>
      <c r="D3" s="89"/>
      <c r="E3" s="91"/>
      <c r="F3" s="95"/>
      <c r="G3" s="93"/>
      <c r="H3" s="30"/>
    </row>
    <row r="4" spans="2:8" ht="30" x14ac:dyDescent="0.25">
      <c r="B4" s="1" t="s">
        <v>0</v>
      </c>
      <c r="C4" s="1" t="s">
        <v>1</v>
      </c>
      <c r="D4" s="1" t="s">
        <v>0</v>
      </c>
      <c r="E4" s="1"/>
      <c r="F4" s="10"/>
      <c r="G4" s="10"/>
      <c r="H4" s="31"/>
    </row>
    <row r="5" spans="2:8" ht="15.75" x14ac:dyDescent="0.25">
      <c r="B5" s="83" t="s">
        <v>141</v>
      </c>
      <c r="C5" s="83"/>
      <c r="D5" s="83"/>
      <c r="E5" s="84" t="s">
        <v>143</v>
      </c>
      <c r="F5" s="85">
        <f>(F17*0.4)+F20+G20</f>
        <v>0</v>
      </c>
      <c r="G5" s="10"/>
      <c r="H5" s="31"/>
    </row>
    <row r="6" spans="2:8" ht="15.75" x14ac:dyDescent="0.25">
      <c r="B6" s="83" t="s">
        <v>142</v>
      </c>
      <c r="C6" s="83"/>
      <c r="D6" s="83"/>
      <c r="E6" s="84" t="s">
        <v>144</v>
      </c>
      <c r="F6" s="85">
        <f>(F17*0.6)+F22+F27+F28+F29+F30+F31+F32+F33+G17+G22+G27+G28+G29+G30+G31+G32+G33</f>
        <v>0</v>
      </c>
      <c r="G6" s="10"/>
      <c r="H6" s="31"/>
    </row>
    <row r="7" spans="2:8" ht="15.75" x14ac:dyDescent="0.25">
      <c r="B7" s="83" t="s">
        <v>146</v>
      </c>
      <c r="C7" s="83"/>
      <c r="D7" s="83"/>
      <c r="E7" s="84" t="s">
        <v>145</v>
      </c>
      <c r="F7" s="85">
        <f>F10+F18+F24+F25+F23</f>
        <v>0</v>
      </c>
      <c r="G7" s="10"/>
      <c r="H7" s="31"/>
    </row>
    <row r="8" spans="2:8" ht="15.75" x14ac:dyDescent="0.25">
      <c r="B8" s="35"/>
      <c r="C8" s="35"/>
      <c r="D8" s="35"/>
      <c r="E8" s="36" t="s">
        <v>327</v>
      </c>
      <c r="F8" s="37">
        <f>SUM(F5:F7)</f>
        <v>0</v>
      </c>
      <c r="G8" s="10"/>
      <c r="H8" s="31"/>
    </row>
    <row r="9" spans="2:8" x14ac:dyDescent="0.25">
      <c r="B9" s="1"/>
      <c r="C9" s="1"/>
      <c r="D9" s="1"/>
      <c r="E9" s="34"/>
      <c r="F9" s="10" t="s">
        <v>133</v>
      </c>
      <c r="G9" s="10" t="s">
        <v>132</v>
      </c>
      <c r="H9" s="31"/>
    </row>
    <row r="10" spans="2:8" x14ac:dyDescent="0.25">
      <c r="B10" s="27" t="s">
        <v>128</v>
      </c>
      <c r="C10" s="27"/>
      <c r="D10" s="27"/>
      <c r="E10" s="28" t="s">
        <v>129</v>
      </c>
      <c r="F10" s="29">
        <f>SUM(F14:F16)</f>
        <v>0</v>
      </c>
      <c r="G10" s="29">
        <f>SUM(G11:G16)</f>
        <v>0</v>
      </c>
      <c r="H10" s="32"/>
    </row>
    <row r="11" spans="2:8" x14ac:dyDescent="0.25">
      <c r="B11" s="18" t="s">
        <v>4</v>
      </c>
      <c r="C11" s="18">
        <v>0</v>
      </c>
      <c r="D11" s="18">
        <v>0</v>
      </c>
      <c r="E11" s="19" t="s">
        <v>114</v>
      </c>
      <c r="F11" s="20" t="str">
        <f>'PS,SO,IO - Rozpočet projektu'!F10</f>
        <v>N/A</v>
      </c>
      <c r="G11" s="20" t="str">
        <f>'PS,SO,IO - Rozpočet projektu'!G10</f>
        <v>N/A</v>
      </c>
      <c r="H11" s="33"/>
    </row>
    <row r="12" spans="2:8" x14ac:dyDescent="0.25">
      <c r="B12" s="18" t="s">
        <v>4</v>
      </c>
      <c r="C12" s="18">
        <v>0</v>
      </c>
      <c r="D12" s="18">
        <v>1</v>
      </c>
      <c r="E12" s="19" t="s">
        <v>119</v>
      </c>
      <c r="F12" s="20" t="str">
        <f>'PS,SO,IO - Rozpočet projektu'!F14</f>
        <v>N/A</v>
      </c>
      <c r="G12" s="20" t="str">
        <f>'PS,SO,IO - Rozpočet projektu'!G14</f>
        <v>N/A</v>
      </c>
      <c r="H12" s="33"/>
    </row>
    <row r="13" spans="2:8" x14ac:dyDescent="0.25">
      <c r="B13" s="18" t="s">
        <v>4</v>
      </c>
      <c r="C13" s="18">
        <v>2</v>
      </c>
      <c r="D13" s="18">
        <v>0</v>
      </c>
      <c r="E13" s="21" t="s">
        <v>18</v>
      </c>
      <c r="F13" s="20" t="s">
        <v>275</v>
      </c>
      <c r="G13" s="20" t="s">
        <v>275</v>
      </c>
      <c r="H13" s="78"/>
    </row>
    <row r="14" spans="2:8" x14ac:dyDescent="0.25">
      <c r="B14" s="18" t="s">
        <v>4</v>
      </c>
      <c r="C14" s="18">
        <v>3</v>
      </c>
      <c r="D14" s="18">
        <v>0</v>
      </c>
      <c r="E14" s="21" t="s">
        <v>19</v>
      </c>
      <c r="F14" s="20" t="s">
        <v>275</v>
      </c>
      <c r="G14" s="20" t="s">
        <v>275</v>
      </c>
      <c r="H14" s="78"/>
    </row>
    <row r="15" spans="2:8" x14ac:dyDescent="0.25">
      <c r="B15" s="18" t="s">
        <v>24</v>
      </c>
      <c r="C15" s="18">
        <v>1</v>
      </c>
      <c r="D15" s="18">
        <v>0</v>
      </c>
      <c r="E15" s="21" t="s">
        <v>20</v>
      </c>
      <c r="F15" s="20">
        <f>'PS,SO,IO - Rozpočet projektu'!F27</f>
        <v>0</v>
      </c>
      <c r="G15" s="20">
        <f>'PS,SO,IO - Rozpočet projektu'!G27</f>
        <v>0</v>
      </c>
      <c r="H15" s="78"/>
    </row>
    <row r="16" spans="2:8" x14ac:dyDescent="0.25">
      <c r="B16" s="18" t="s">
        <v>24</v>
      </c>
      <c r="C16" s="18">
        <v>2</v>
      </c>
      <c r="D16" s="18">
        <v>0</v>
      </c>
      <c r="E16" s="21" t="s">
        <v>21</v>
      </c>
      <c r="F16" s="20">
        <f>'PS,SO,IO - Rozpočet projektu'!F28</f>
        <v>0</v>
      </c>
      <c r="G16" s="20">
        <f>'PS,SO,IO - Rozpočet projektu'!G28</f>
        <v>0</v>
      </c>
      <c r="H16" s="78"/>
    </row>
    <row r="17" spans="2:8" x14ac:dyDescent="0.25">
      <c r="B17" s="24" t="s">
        <v>136</v>
      </c>
      <c r="C17" s="24"/>
      <c r="D17" s="24"/>
      <c r="E17" s="25" t="s">
        <v>137</v>
      </c>
      <c r="F17" s="26">
        <f>'PS,SO,IO - Rozpočet projektu'!F6</f>
        <v>0</v>
      </c>
      <c r="G17" s="26"/>
      <c r="H17" s="78"/>
    </row>
    <row r="18" spans="2:8" x14ac:dyDescent="0.25">
      <c r="B18" s="24" t="s">
        <v>4</v>
      </c>
      <c r="C18" s="24"/>
      <c r="D18" s="24"/>
      <c r="E18" s="25" t="s">
        <v>130</v>
      </c>
      <c r="F18" s="26">
        <f>F19</f>
        <v>0</v>
      </c>
      <c r="G18" s="26">
        <f>G19</f>
        <v>0</v>
      </c>
      <c r="H18" s="79"/>
    </row>
    <row r="19" spans="2:8" x14ac:dyDescent="0.25">
      <c r="B19" s="18" t="s">
        <v>4</v>
      </c>
      <c r="C19" s="18">
        <v>1</v>
      </c>
      <c r="D19" s="18">
        <v>1</v>
      </c>
      <c r="E19" s="21" t="s">
        <v>325</v>
      </c>
      <c r="F19" s="20">
        <f>'PS,SO,IO - Rozpočet projektu'!F33</f>
        <v>0</v>
      </c>
      <c r="G19" s="20">
        <f>'PS,SO,IO - Rozpočet projektu'!G33</f>
        <v>0</v>
      </c>
      <c r="H19" s="78"/>
    </row>
    <row r="20" spans="2:8" x14ac:dyDescent="0.25">
      <c r="B20" s="23" t="s">
        <v>52</v>
      </c>
      <c r="C20" s="23"/>
      <c r="D20" s="23"/>
      <c r="E20" s="25" t="s">
        <v>131</v>
      </c>
      <c r="F20" s="26">
        <f>F21</f>
        <v>0</v>
      </c>
      <c r="G20" s="26">
        <f>G21</f>
        <v>0</v>
      </c>
      <c r="H20" s="79"/>
    </row>
    <row r="21" spans="2:8" x14ac:dyDescent="0.25">
      <c r="B21" s="18" t="s">
        <v>52</v>
      </c>
      <c r="C21" s="18">
        <v>1</v>
      </c>
      <c r="D21" s="18">
        <v>0</v>
      </c>
      <c r="E21" s="21" t="s">
        <v>46</v>
      </c>
      <c r="F21" s="20">
        <f>'PS,SO,IO - Rozpočet projektu'!F52</f>
        <v>0</v>
      </c>
      <c r="G21" s="20">
        <f>'PS,SO,IO - Rozpočet projektu'!G52</f>
        <v>0</v>
      </c>
      <c r="H21" s="78"/>
    </row>
    <row r="22" spans="2:8" x14ac:dyDescent="0.25">
      <c r="B22" s="23" t="s">
        <v>24</v>
      </c>
      <c r="C22" s="23"/>
      <c r="D22" s="23"/>
      <c r="E22" s="25" t="s">
        <v>167</v>
      </c>
      <c r="F22" s="26">
        <f>SUM(F23:F25)</f>
        <v>0</v>
      </c>
      <c r="G22" s="26">
        <f>SUM(G23:G25)</f>
        <v>0</v>
      </c>
      <c r="H22" s="79"/>
    </row>
    <row r="23" spans="2:8" x14ac:dyDescent="0.25">
      <c r="B23" s="18" t="s">
        <v>24</v>
      </c>
      <c r="C23" s="18">
        <v>4</v>
      </c>
      <c r="D23" s="18">
        <v>4</v>
      </c>
      <c r="E23" s="21" t="s">
        <v>113</v>
      </c>
      <c r="F23" s="20">
        <f>'PS,SO,IO - Rozpočet projektu'!F40</f>
        <v>0</v>
      </c>
      <c r="G23" s="20">
        <f>'PS,SO,IO - Rozpočet projektu'!G40</f>
        <v>0</v>
      </c>
      <c r="H23" s="78"/>
    </row>
    <row r="24" spans="2:8" x14ac:dyDescent="0.25">
      <c r="B24" s="18" t="s">
        <v>4</v>
      </c>
      <c r="C24" s="18">
        <v>5</v>
      </c>
      <c r="D24" s="18">
        <v>5</v>
      </c>
      <c r="E24" s="21" t="s">
        <v>33</v>
      </c>
      <c r="F24" s="20">
        <f>'PS,SO,IO - Rozpočet projektu'!F46</f>
        <v>0</v>
      </c>
      <c r="G24" s="20">
        <f>'PS,SO,IO - Rozpočet projektu'!G46</f>
        <v>0</v>
      </c>
      <c r="H24" s="78"/>
    </row>
    <row r="25" spans="2:8" x14ac:dyDescent="0.25">
      <c r="B25" s="18" t="s">
        <v>4</v>
      </c>
      <c r="C25" s="18">
        <v>6</v>
      </c>
      <c r="D25" s="18">
        <v>6</v>
      </c>
      <c r="E25" s="21" t="s">
        <v>36</v>
      </c>
      <c r="F25" s="20">
        <f>'PS,SO,IO - Rozpočet projektu'!F49</f>
        <v>0</v>
      </c>
      <c r="G25" s="20">
        <f>'PS,SO,IO - Rozpočet projektu'!G49</f>
        <v>0</v>
      </c>
      <c r="H25" s="78"/>
    </row>
    <row r="26" spans="2:8" x14ac:dyDescent="0.25">
      <c r="B26" s="23" t="s">
        <v>52</v>
      </c>
      <c r="C26" s="23"/>
      <c r="D26" s="23"/>
      <c r="E26" s="25" t="s">
        <v>168</v>
      </c>
      <c r="F26" s="26">
        <f>SUM(F27:F32)</f>
        <v>0</v>
      </c>
      <c r="G26" s="26">
        <f>SUM(G27:G32)</f>
        <v>0</v>
      </c>
      <c r="H26" s="33"/>
    </row>
    <row r="27" spans="2:8" x14ac:dyDescent="0.25">
      <c r="B27" s="18" t="s">
        <v>52</v>
      </c>
      <c r="C27" s="18">
        <v>2</v>
      </c>
      <c r="D27" s="18" t="s">
        <v>72</v>
      </c>
      <c r="E27" s="22" t="s">
        <v>59</v>
      </c>
      <c r="F27" s="20">
        <f>'PS,SO,IO - Rozpočet projektu'!F59</f>
        <v>0</v>
      </c>
      <c r="G27" s="20">
        <f>'PS,SO,IO - Rozpočet projektu'!G59</f>
        <v>0</v>
      </c>
      <c r="H27" s="33"/>
    </row>
    <row r="28" spans="2:8" x14ac:dyDescent="0.25">
      <c r="B28" s="18"/>
      <c r="C28" s="18"/>
      <c r="D28" s="18" t="s">
        <v>74</v>
      </c>
      <c r="E28" s="22" t="s">
        <v>60</v>
      </c>
      <c r="F28" s="20">
        <f>'PS,SO,IO - Rozpočet projektu'!F60</f>
        <v>0</v>
      </c>
      <c r="G28" s="20">
        <f>'PS,SO,IO - Rozpočet projektu'!G60</f>
        <v>0</v>
      </c>
      <c r="H28" s="33"/>
    </row>
    <row r="29" spans="2:8" x14ac:dyDescent="0.25">
      <c r="B29" s="18"/>
      <c r="C29" s="18"/>
      <c r="D29" s="18" t="s">
        <v>93</v>
      </c>
      <c r="E29" s="22" t="s">
        <v>63</v>
      </c>
      <c r="F29" s="20">
        <f>'PS,SO,IO - Rozpočet projektu'!F61</f>
        <v>0</v>
      </c>
      <c r="G29" s="20">
        <f>'PS,SO,IO - Rozpočet projektu'!G61</f>
        <v>0</v>
      </c>
      <c r="H29" s="33"/>
    </row>
    <row r="30" spans="2:8" x14ac:dyDescent="0.25">
      <c r="B30" s="18"/>
      <c r="C30" s="18"/>
      <c r="D30" s="18" t="s">
        <v>92</v>
      </c>
      <c r="E30" s="22" t="s">
        <v>274</v>
      </c>
      <c r="F30" s="20">
        <f>'PS,SO,IO - Rozpočet projektu'!F62</f>
        <v>0</v>
      </c>
      <c r="G30" s="20">
        <f>'PS,SO,IO - Rozpočet projektu'!G62</f>
        <v>0</v>
      </c>
      <c r="H30" s="33"/>
    </row>
    <row r="31" spans="2:8" x14ac:dyDescent="0.25">
      <c r="B31" s="18"/>
      <c r="C31" s="18"/>
      <c r="D31" s="18" t="s">
        <v>94</v>
      </c>
      <c r="E31" s="22" t="s">
        <v>65</v>
      </c>
      <c r="F31" s="20">
        <f>'PS,SO,IO - Rozpočet projektu'!F63</f>
        <v>0</v>
      </c>
      <c r="G31" s="20">
        <f>'PS,SO,IO - Rozpočet projektu'!G63</f>
        <v>0</v>
      </c>
      <c r="H31" s="33"/>
    </row>
    <row r="32" spans="2:8" x14ac:dyDescent="0.25">
      <c r="B32" s="18"/>
      <c r="C32" s="18"/>
      <c r="D32" s="18" t="s">
        <v>73</v>
      </c>
      <c r="E32" s="22" t="s">
        <v>69</v>
      </c>
      <c r="F32" s="20">
        <f>'PS,SO,IO - Rozpočet projektu'!F64</f>
        <v>0</v>
      </c>
      <c r="G32" s="20">
        <f>'PS,SO,IO - Rozpočet projektu'!G64</f>
        <v>0</v>
      </c>
      <c r="H32" s="33"/>
    </row>
    <row r="33" spans="2:8" x14ac:dyDescent="0.25">
      <c r="B33" s="24" t="s">
        <v>52</v>
      </c>
      <c r="C33" s="24">
        <v>3</v>
      </c>
      <c r="D33" s="24">
        <v>0</v>
      </c>
      <c r="E33" s="25" t="s">
        <v>266</v>
      </c>
      <c r="F33" s="26">
        <f>'PS,SO,IO - Rozpočet projektu'!F65</f>
        <v>0</v>
      </c>
      <c r="G33" s="26">
        <f>'PS,SO,IO - Rozpočet projektu'!G65</f>
        <v>0</v>
      </c>
      <c r="H33" s="33"/>
    </row>
  </sheetData>
  <customSheetViews>
    <customSheetView guid="{55876F6A-00DE-44DE-9CA8-008BB719AC2A}" showPageBreaks="1" fitToPage="1" printArea="1" view="pageBreakPreview">
      <selection activeCell="F17" sqref="F17"/>
      <pageMargins left="0.7" right="0.7" top="0.78740157499999996" bottom="0.78740157499999996" header="0.3" footer="0.3"/>
      <pageSetup paperSize="9" scale="54" fitToHeight="0" orientation="portrait" r:id="rId1"/>
    </customSheetView>
  </customSheetViews>
  <mergeCells count="4">
    <mergeCell ref="B2:D3"/>
    <mergeCell ref="E2:E3"/>
    <mergeCell ref="G2:G3"/>
    <mergeCell ref="F2:F3"/>
  </mergeCells>
  <pageMargins left="0.70866141732283472" right="0.70866141732283472" top="0.78740157480314965" bottom="0.78740157480314965" header="0.31496062992125984" footer="0.31496062992125984"/>
  <pageSetup paperSize="9" scale="53" fitToHeight="0" orientation="portrait" r:id="rId2"/>
  <headerFooter>
    <oddFooter>&amp;RCZ.01.3.15/0.0/0.0/16_064/0011854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B1:G71"/>
  <sheetViews>
    <sheetView showGridLines="0" view="pageBreakPreview" zoomScaleNormal="100" zoomScaleSheetLayoutView="100" workbookViewId="0">
      <pane ySplit="4" topLeftCell="A11" activePane="bottomLeft" state="frozen"/>
      <selection activeCell="F27" sqref="F27"/>
      <selection pane="bottomLeft" activeCell="F15" sqref="F15:F24"/>
    </sheetView>
  </sheetViews>
  <sheetFormatPr defaultRowHeight="15" x14ac:dyDescent="0.25"/>
  <cols>
    <col min="1" max="1" width="1.28515625" customWidth="1"/>
    <col min="2" max="2" width="9.140625" style="3"/>
    <col min="3" max="3" width="10.85546875" style="3" customWidth="1"/>
    <col min="4" max="4" width="9.140625" style="3"/>
    <col min="5" max="5" width="94.42578125" customWidth="1"/>
    <col min="6" max="6" width="20.140625" style="11" customWidth="1"/>
    <col min="7" max="7" width="19" style="11" customWidth="1"/>
  </cols>
  <sheetData>
    <row r="1" spans="2:7" ht="37.5" customHeight="1" thickBot="1" x14ac:dyDescent="0.3">
      <c r="B1" s="80" t="s">
        <v>170</v>
      </c>
      <c r="F1" s="63" t="s">
        <v>216</v>
      </c>
    </row>
    <row r="2" spans="2:7" x14ac:dyDescent="0.25">
      <c r="B2" s="86"/>
      <c r="C2" s="87"/>
      <c r="D2" s="87"/>
      <c r="E2" s="90" t="s">
        <v>3</v>
      </c>
      <c r="F2" s="94"/>
      <c r="G2" s="92"/>
    </row>
    <row r="3" spans="2:7" ht="52.5" customHeight="1" thickBot="1" x14ac:dyDescent="0.3">
      <c r="B3" s="88"/>
      <c r="C3" s="89"/>
      <c r="D3" s="89"/>
      <c r="E3" s="91"/>
      <c r="F3" s="95"/>
      <c r="G3" s="93"/>
    </row>
    <row r="4" spans="2:7" ht="30" x14ac:dyDescent="0.25">
      <c r="B4" s="1" t="s">
        <v>0</v>
      </c>
      <c r="C4" s="1" t="s">
        <v>1</v>
      </c>
      <c r="D4" s="1" t="s">
        <v>0</v>
      </c>
      <c r="E4" s="1" t="s">
        <v>2</v>
      </c>
      <c r="F4" s="10" t="s">
        <v>135</v>
      </c>
      <c r="G4" s="10" t="s">
        <v>134</v>
      </c>
    </row>
    <row r="5" spans="2:7" x14ac:dyDescent="0.25">
      <c r="B5" s="1"/>
      <c r="C5" s="1"/>
      <c r="D5" s="1"/>
      <c r="E5" s="1"/>
      <c r="F5" s="10"/>
      <c r="G5" s="10"/>
    </row>
    <row r="6" spans="2:7" x14ac:dyDescent="0.25">
      <c r="B6" s="42" t="s">
        <v>136</v>
      </c>
      <c r="C6" s="42">
        <v>0</v>
      </c>
      <c r="D6" s="42">
        <v>0</v>
      </c>
      <c r="E6" s="43" t="s">
        <v>137</v>
      </c>
      <c r="F6" s="44">
        <f>SUM(F7:F9)</f>
        <v>0</v>
      </c>
      <c r="G6" s="13"/>
    </row>
    <row r="7" spans="2:7" x14ac:dyDescent="0.25">
      <c r="B7" s="2"/>
      <c r="C7" s="2"/>
      <c r="D7" s="2"/>
      <c r="E7" s="4" t="s">
        <v>138</v>
      </c>
      <c r="F7" s="62"/>
      <c r="G7" s="13"/>
    </row>
    <row r="8" spans="2:7" x14ac:dyDescent="0.25">
      <c r="B8" s="2"/>
      <c r="C8" s="2"/>
      <c r="D8" s="2"/>
      <c r="E8" s="4" t="s">
        <v>139</v>
      </c>
      <c r="F8" s="62"/>
      <c r="G8" s="13"/>
    </row>
    <row r="9" spans="2:7" x14ac:dyDescent="0.25">
      <c r="B9" s="2"/>
      <c r="C9" s="2"/>
      <c r="D9" s="2"/>
      <c r="E9" s="4" t="s">
        <v>140</v>
      </c>
      <c r="F9" s="62"/>
      <c r="G9" s="13"/>
    </row>
    <row r="10" spans="2:7" x14ac:dyDescent="0.25">
      <c r="B10" s="38" t="s">
        <v>4</v>
      </c>
      <c r="C10" s="38">
        <v>0</v>
      </c>
      <c r="D10" s="38">
        <v>0</v>
      </c>
      <c r="E10" s="41" t="s">
        <v>114</v>
      </c>
      <c r="F10" s="76" t="s">
        <v>275</v>
      </c>
      <c r="G10" s="76" t="s">
        <v>275</v>
      </c>
    </row>
    <row r="11" spans="2:7" ht="30" customHeight="1" x14ac:dyDescent="0.25">
      <c r="B11" s="2"/>
      <c r="C11" s="2"/>
      <c r="D11" s="2" t="s">
        <v>5</v>
      </c>
      <c r="E11" s="4" t="s">
        <v>115</v>
      </c>
      <c r="F11" s="96" t="s">
        <v>276</v>
      </c>
      <c r="G11" s="96" t="s">
        <v>276</v>
      </c>
    </row>
    <row r="12" spans="2:7" x14ac:dyDescent="0.25">
      <c r="B12" s="2"/>
      <c r="C12" s="2"/>
      <c r="D12" s="2" t="s">
        <v>6</v>
      </c>
      <c r="E12" s="4" t="s">
        <v>116</v>
      </c>
      <c r="F12" s="97"/>
      <c r="G12" s="97"/>
    </row>
    <row r="13" spans="2:7" ht="30" x14ac:dyDescent="0.25">
      <c r="B13" s="2"/>
      <c r="C13" s="2"/>
      <c r="D13" s="2" t="s">
        <v>7</v>
      </c>
      <c r="E13" s="4" t="s">
        <v>117</v>
      </c>
      <c r="F13" s="98"/>
      <c r="G13" s="98"/>
    </row>
    <row r="14" spans="2:7" x14ac:dyDescent="0.25">
      <c r="B14" s="38" t="s">
        <v>4</v>
      </c>
      <c r="C14" s="38">
        <v>0</v>
      </c>
      <c r="D14" s="38">
        <v>1</v>
      </c>
      <c r="E14" s="41" t="s">
        <v>119</v>
      </c>
      <c r="F14" s="76" t="s">
        <v>275</v>
      </c>
      <c r="G14" s="76" t="s">
        <v>275</v>
      </c>
    </row>
    <row r="15" spans="2:7" ht="14.25" customHeight="1" x14ac:dyDescent="0.25">
      <c r="B15" s="2"/>
      <c r="C15" s="2"/>
      <c r="D15" s="2" t="s">
        <v>8</v>
      </c>
      <c r="E15" s="4" t="s">
        <v>118</v>
      </c>
      <c r="F15" s="96" t="s">
        <v>276</v>
      </c>
      <c r="G15" s="96" t="s">
        <v>276</v>
      </c>
    </row>
    <row r="16" spans="2:7" x14ac:dyDescent="0.25">
      <c r="B16" s="2"/>
      <c r="C16" s="2"/>
      <c r="D16" s="2" t="s">
        <v>9</v>
      </c>
      <c r="E16" s="4" t="s">
        <v>120</v>
      </c>
      <c r="F16" s="97"/>
      <c r="G16" s="97"/>
    </row>
    <row r="17" spans="2:7" x14ac:dyDescent="0.25">
      <c r="B17" s="2"/>
      <c r="C17" s="2"/>
      <c r="D17" s="2" t="s">
        <v>10</v>
      </c>
      <c r="E17" s="4" t="s">
        <v>121</v>
      </c>
      <c r="F17" s="97"/>
      <c r="G17" s="97"/>
    </row>
    <row r="18" spans="2:7" x14ac:dyDescent="0.25">
      <c r="B18" s="2"/>
      <c r="C18" s="2"/>
      <c r="D18" s="2" t="s">
        <v>11</v>
      </c>
      <c r="E18" s="4" t="s">
        <v>122</v>
      </c>
      <c r="F18" s="97"/>
      <c r="G18" s="97"/>
    </row>
    <row r="19" spans="2:7" x14ac:dyDescent="0.25">
      <c r="B19" s="2"/>
      <c r="C19" s="2"/>
      <c r="D19" s="2" t="s">
        <v>12</v>
      </c>
      <c r="E19" s="4" t="s">
        <v>123</v>
      </c>
      <c r="F19" s="97"/>
      <c r="G19" s="97"/>
    </row>
    <row r="20" spans="2:7" x14ac:dyDescent="0.25">
      <c r="B20" s="2"/>
      <c r="C20" s="2"/>
      <c r="D20" s="2" t="s">
        <v>13</v>
      </c>
      <c r="E20" s="4" t="s">
        <v>124</v>
      </c>
      <c r="F20" s="97"/>
      <c r="G20" s="97"/>
    </row>
    <row r="21" spans="2:7" x14ac:dyDescent="0.25">
      <c r="B21" s="2"/>
      <c r="C21" s="2"/>
      <c r="D21" s="2" t="s">
        <v>16</v>
      </c>
      <c r="E21" s="4" t="s">
        <v>125</v>
      </c>
      <c r="F21" s="97"/>
      <c r="G21" s="97"/>
    </row>
    <row r="22" spans="2:7" x14ac:dyDescent="0.25">
      <c r="B22" s="2"/>
      <c r="C22" s="2"/>
      <c r="D22" s="2" t="s">
        <v>14</v>
      </c>
      <c r="E22" s="4" t="s">
        <v>267</v>
      </c>
      <c r="F22" s="97"/>
      <c r="G22" s="97"/>
    </row>
    <row r="23" spans="2:7" x14ac:dyDescent="0.25">
      <c r="B23" s="2"/>
      <c r="C23" s="2"/>
      <c r="D23" s="2" t="s">
        <v>15</v>
      </c>
      <c r="E23" s="4" t="s">
        <v>126</v>
      </c>
      <c r="F23" s="97"/>
      <c r="G23" s="97"/>
    </row>
    <row r="24" spans="2:7" x14ac:dyDescent="0.25">
      <c r="B24" s="2"/>
      <c r="C24" s="2"/>
      <c r="D24" s="2" t="s">
        <v>17</v>
      </c>
      <c r="E24" s="4" t="s">
        <v>127</v>
      </c>
      <c r="F24" s="98"/>
      <c r="G24" s="98"/>
    </row>
    <row r="25" spans="2:7" ht="15" customHeight="1" x14ac:dyDescent="0.25">
      <c r="B25" s="38" t="s">
        <v>4</v>
      </c>
      <c r="C25" s="38">
        <v>2</v>
      </c>
      <c r="D25" s="38">
        <v>0</v>
      </c>
      <c r="E25" s="39" t="s">
        <v>18</v>
      </c>
      <c r="F25" s="82" t="s">
        <v>276</v>
      </c>
      <c r="G25" s="82" t="s">
        <v>276</v>
      </c>
    </row>
    <row r="26" spans="2:7" x14ac:dyDescent="0.25">
      <c r="B26" s="38" t="s">
        <v>4</v>
      </c>
      <c r="C26" s="38">
        <v>3</v>
      </c>
      <c r="D26" s="38">
        <v>0</v>
      </c>
      <c r="E26" s="39" t="s">
        <v>19</v>
      </c>
      <c r="F26" s="82" t="s">
        <v>276</v>
      </c>
      <c r="G26" s="82" t="s">
        <v>276</v>
      </c>
    </row>
    <row r="27" spans="2:7" x14ac:dyDescent="0.25">
      <c r="B27" s="38" t="s">
        <v>24</v>
      </c>
      <c r="C27" s="38">
        <v>1</v>
      </c>
      <c r="D27" s="38">
        <v>0</v>
      </c>
      <c r="E27" s="39" t="s">
        <v>20</v>
      </c>
      <c r="F27" s="69"/>
      <c r="G27" s="69"/>
    </row>
    <row r="28" spans="2:7" x14ac:dyDescent="0.25">
      <c r="B28" s="38" t="s">
        <v>24</v>
      </c>
      <c r="C28" s="38">
        <v>2</v>
      </c>
      <c r="D28" s="38">
        <v>0</v>
      </c>
      <c r="E28" s="39" t="s">
        <v>269</v>
      </c>
      <c r="F28" s="40">
        <f>SUM(F29:F32)</f>
        <v>0</v>
      </c>
      <c r="G28" s="40">
        <f>SUM(G29:G32)</f>
        <v>0</v>
      </c>
    </row>
    <row r="29" spans="2:7" x14ac:dyDescent="0.25">
      <c r="B29" s="2"/>
      <c r="C29" s="2"/>
      <c r="D29" s="2" t="s">
        <v>25</v>
      </c>
      <c r="E29" s="5" t="s">
        <v>22</v>
      </c>
      <c r="F29" s="62"/>
      <c r="G29" s="62"/>
    </row>
    <row r="30" spans="2:7" x14ac:dyDescent="0.25">
      <c r="B30" s="2"/>
      <c r="C30" s="2"/>
      <c r="D30" s="2" t="s">
        <v>28</v>
      </c>
      <c r="E30" s="5" t="s">
        <v>23</v>
      </c>
      <c r="F30" s="62"/>
      <c r="G30" s="62"/>
    </row>
    <row r="31" spans="2:7" x14ac:dyDescent="0.25">
      <c r="B31" s="2"/>
      <c r="C31" s="2"/>
      <c r="D31" s="2" t="s">
        <v>26</v>
      </c>
      <c r="E31" s="5" t="s">
        <v>302</v>
      </c>
      <c r="F31" s="62"/>
      <c r="G31" s="62"/>
    </row>
    <row r="32" spans="2:7" x14ac:dyDescent="0.25">
      <c r="B32" s="2"/>
      <c r="C32" s="2"/>
      <c r="D32" s="2" t="s">
        <v>27</v>
      </c>
      <c r="E32" s="5" t="s">
        <v>270</v>
      </c>
      <c r="F32" s="62"/>
      <c r="G32" s="62"/>
    </row>
    <row r="33" spans="2:7" x14ac:dyDescent="0.25">
      <c r="B33" s="38" t="s">
        <v>4</v>
      </c>
      <c r="C33" s="38">
        <v>1</v>
      </c>
      <c r="D33" s="38">
        <v>1</v>
      </c>
      <c r="E33" s="39" t="s">
        <v>31</v>
      </c>
      <c r="F33" s="40">
        <f>SUM(F34:F38)</f>
        <v>0</v>
      </c>
      <c r="G33" s="40">
        <f>SUM(G34:G38)</f>
        <v>0</v>
      </c>
    </row>
    <row r="34" spans="2:7" x14ac:dyDescent="0.25">
      <c r="B34" s="2"/>
      <c r="C34" s="2"/>
      <c r="D34" s="2" t="s">
        <v>8</v>
      </c>
      <c r="E34" s="5" t="s">
        <v>29</v>
      </c>
      <c r="F34" s="62"/>
      <c r="G34" s="62"/>
    </row>
    <row r="35" spans="2:7" x14ac:dyDescent="0.25">
      <c r="B35" s="2"/>
      <c r="C35" s="2"/>
      <c r="D35" s="2" t="s">
        <v>9</v>
      </c>
      <c r="E35" s="5" t="s">
        <v>30</v>
      </c>
      <c r="F35" s="62"/>
      <c r="G35" s="62"/>
    </row>
    <row r="36" spans="2:7" x14ac:dyDescent="0.25">
      <c r="B36" s="2"/>
      <c r="C36" s="2"/>
      <c r="D36" s="2" t="s">
        <v>10</v>
      </c>
      <c r="E36" s="5" t="s">
        <v>301</v>
      </c>
      <c r="F36" s="62"/>
      <c r="G36" s="62"/>
    </row>
    <row r="37" spans="2:7" x14ac:dyDescent="0.25">
      <c r="B37" s="2"/>
      <c r="C37" s="2"/>
      <c r="D37" s="2" t="s">
        <v>11</v>
      </c>
      <c r="E37" s="5" t="s">
        <v>303</v>
      </c>
      <c r="F37" s="62"/>
      <c r="G37" s="62"/>
    </row>
    <row r="38" spans="2:7" x14ac:dyDescent="0.25">
      <c r="B38" s="2"/>
      <c r="C38" s="2"/>
      <c r="D38" s="2" t="s">
        <v>12</v>
      </c>
      <c r="E38" s="5" t="s">
        <v>268</v>
      </c>
      <c r="F38" s="62"/>
      <c r="G38" s="62"/>
    </row>
    <row r="39" spans="2:7" x14ac:dyDescent="0.25">
      <c r="B39" s="38" t="s">
        <v>37</v>
      </c>
      <c r="C39" s="38">
        <v>4.05</v>
      </c>
      <c r="D39" s="38"/>
      <c r="E39" s="39" t="s">
        <v>32</v>
      </c>
      <c r="F39" s="40">
        <f>F40+F46+F49</f>
        <v>0</v>
      </c>
      <c r="G39" s="40">
        <f>G40+G46+G49</f>
        <v>0</v>
      </c>
    </row>
    <row r="40" spans="2:7" x14ac:dyDescent="0.25">
      <c r="B40" s="2" t="s">
        <v>24</v>
      </c>
      <c r="C40" s="2">
        <v>4</v>
      </c>
      <c r="D40" s="6">
        <v>4</v>
      </c>
      <c r="E40" s="7" t="s">
        <v>147</v>
      </c>
      <c r="F40" s="13">
        <f>SUM(F41:F45)</f>
        <v>0</v>
      </c>
      <c r="G40" s="13">
        <f>SUM(G41:G45)</f>
        <v>0</v>
      </c>
    </row>
    <row r="41" spans="2:7" x14ac:dyDescent="0.25">
      <c r="B41" s="2"/>
      <c r="C41" s="2"/>
      <c r="D41" s="15" t="s">
        <v>38</v>
      </c>
      <c r="E41" s="16" t="s">
        <v>153</v>
      </c>
      <c r="F41" s="69"/>
      <c r="G41" s="69"/>
    </row>
    <row r="42" spans="2:7" x14ac:dyDescent="0.25">
      <c r="B42" s="2"/>
      <c r="C42" s="2"/>
      <c r="D42" s="15" t="s">
        <v>39</v>
      </c>
      <c r="E42" s="16" t="s">
        <v>148</v>
      </c>
      <c r="F42" s="69"/>
      <c r="G42" s="69"/>
    </row>
    <row r="43" spans="2:7" x14ac:dyDescent="0.25">
      <c r="B43" s="2"/>
      <c r="C43" s="2"/>
      <c r="D43" s="15" t="s">
        <v>40</v>
      </c>
      <c r="E43" s="16" t="s">
        <v>149</v>
      </c>
      <c r="F43" s="69"/>
      <c r="G43" s="69"/>
    </row>
    <row r="44" spans="2:7" x14ac:dyDescent="0.25">
      <c r="B44" s="2"/>
      <c r="C44" s="2"/>
      <c r="D44" s="15" t="s">
        <v>41</v>
      </c>
      <c r="E44" s="16" t="s">
        <v>150</v>
      </c>
      <c r="F44" s="69"/>
      <c r="G44" s="69"/>
    </row>
    <row r="45" spans="2:7" x14ac:dyDescent="0.25">
      <c r="B45" s="2"/>
      <c r="C45" s="2"/>
      <c r="D45" s="15" t="s">
        <v>151</v>
      </c>
      <c r="E45" s="16" t="s">
        <v>152</v>
      </c>
      <c r="F45" s="69"/>
      <c r="G45" s="69"/>
    </row>
    <row r="46" spans="2:7" x14ac:dyDescent="0.25">
      <c r="B46" s="2" t="s">
        <v>4</v>
      </c>
      <c r="C46" s="2">
        <v>5</v>
      </c>
      <c r="D46" s="6">
        <v>5</v>
      </c>
      <c r="E46" s="7" t="s">
        <v>33</v>
      </c>
      <c r="F46" s="13">
        <f>SUM(F47:F48)</f>
        <v>0</v>
      </c>
      <c r="G46" s="13">
        <f>SUM(G47:G48)</f>
        <v>0</v>
      </c>
    </row>
    <row r="47" spans="2:7" x14ac:dyDescent="0.25">
      <c r="B47" s="2"/>
      <c r="C47" s="2"/>
      <c r="D47" s="2" t="s">
        <v>42</v>
      </c>
      <c r="E47" s="5" t="s">
        <v>34</v>
      </c>
      <c r="F47" s="62"/>
      <c r="G47" s="62"/>
    </row>
    <row r="48" spans="2:7" x14ac:dyDescent="0.25">
      <c r="B48" s="2"/>
      <c r="C48" s="2"/>
      <c r="D48" s="2" t="s">
        <v>43</v>
      </c>
      <c r="E48" s="5" t="s">
        <v>35</v>
      </c>
      <c r="F48" s="62"/>
      <c r="G48" s="62"/>
    </row>
    <row r="49" spans="2:7" x14ac:dyDescent="0.25">
      <c r="B49" s="2" t="s">
        <v>4</v>
      </c>
      <c r="C49" s="2">
        <v>6</v>
      </c>
      <c r="D49" s="6">
        <v>6</v>
      </c>
      <c r="E49" s="7" t="s">
        <v>36</v>
      </c>
      <c r="F49" s="13">
        <f>SUM(F50:F51)</f>
        <v>0</v>
      </c>
      <c r="G49" s="13">
        <f>SUM(G50:G51)</f>
        <v>0</v>
      </c>
    </row>
    <row r="50" spans="2:7" x14ac:dyDescent="0.25">
      <c r="B50" s="2"/>
      <c r="C50" s="2"/>
      <c r="D50" s="2" t="s">
        <v>44</v>
      </c>
      <c r="E50" s="5" t="s">
        <v>326</v>
      </c>
      <c r="F50" s="62"/>
      <c r="G50" s="62"/>
    </row>
    <row r="51" spans="2:7" x14ac:dyDescent="0.25">
      <c r="B51" s="2"/>
      <c r="C51" s="2"/>
      <c r="D51" s="2" t="s">
        <v>45</v>
      </c>
      <c r="E51" s="5" t="s">
        <v>300</v>
      </c>
      <c r="F51" s="62"/>
      <c r="G51" s="62"/>
    </row>
    <row r="52" spans="2:7" x14ac:dyDescent="0.25">
      <c r="B52" s="45" t="s">
        <v>52</v>
      </c>
      <c r="C52" s="45">
        <v>1</v>
      </c>
      <c r="D52" s="45">
        <v>0</v>
      </c>
      <c r="E52" s="46" t="s">
        <v>46</v>
      </c>
      <c r="F52" s="47">
        <f>SUM(F53:F57)</f>
        <v>0</v>
      </c>
      <c r="G52" s="47">
        <f>SUM(G53:G57)</f>
        <v>0</v>
      </c>
    </row>
    <row r="53" spans="2:7" x14ac:dyDescent="0.25">
      <c r="B53" s="2"/>
      <c r="C53" s="2"/>
      <c r="D53" s="2" t="s">
        <v>53</v>
      </c>
      <c r="E53" s="5" t="s">
        <v>47</v>
      </c>
      <c r="F53" s="12">
        <f>'PS01.x'!F7</f>
        <v>0</v>
      </c>
      <c r="G53" s="12">
        <f>'PS01.x'!G7</f>
        <v>0</v>
      </c>
    </row>
    <row r="54" spans="2:7" x14ac:dyDescent="0.25">
      <c r="B54" s="2"/>
      <c r="C54" s="2"/>
      <c r="D54" s="2" t="s">
        <v>54</v>
      </c>
      <c r="E54" s="5" t="s">
        <v>48</v>
      </c>
      <c r="F54" s="12">
        <f>'PS01.x'!F8</f>
        <v>0</v>
      </c>
      <c r="G54" s="12">
        <f>'PS01.x'!G8</f>
        <v>0</v>
      </c>
    </row>
    <row r="55" spans="2:7" ht="30" x14ac:dyDescent="0.25">
      <c r="B55" s="2"/>
      <c r="C55" s="2"/>
      <c r="D55" s="2" t="s">
        <v>55</v>
      </c>
      <c r="E55" s="4" t="s">
        <v>49</v>
      </c>
      <c r="F55" s="12">
        <f>'PS01.x'!F9</f>
        <v>0</v>
      </c>
      <c r="G55" s="12">
        <f>'PS01.x'!G9</f>
        <v>0</v>
      </c>
    </row>
    <row r="56" spans="2:7" x14ac:dyDescent="0.25">
      <c r="B56" s="2"/>
      <c r="C56" s="2"/>
      <c r="D56" s="2" t="s">
        <v>56</v>
      </c>
      <c r="E56" s="5" t="s">
        <v>292</v>
      </c>
      <c r="F56" s="12">
        <f>'PS01.x'!F10</f>
        <v>0</v>
      </c>
      <c r="G56" s="12">
        <f>'PS01.x'!G10</f>
        <v>0</v>
      </c>
    </row>
    <row r="57" spans="2:7" x14ac:dyDescent="0.25">
      <c r="B57" s="2"/>
      <c r="C57" s="2"/>
      <c r="D57" s="2" t="s">
        <v>57</v>
      </c>
      <c r="E57" s="5" t="s">
        <v>293</v>
      </c>
      <c r="F57" s="12">
        <f>'PS01.x'!F11</f>
        <v>0</v>
      </c>
      <c r="G57" s="12">
        <f>'PS01.x'!G11</f>
        <v>0</v>
      </c>
    </row>
    <row r="58" spans="2:7" x14ac:dyDescent="0.25">
      <c r="B58" s="45" t="s">
        <v>52</v>
      </c>
      <c r="C58" s="45">
        <v>2</v>
      </c>
      <c r="D58" s="45">
        <v>0</v>
      </c>
      <c r="E58" s="46" t="s">
        <v>58</v>
      </c>
      <c r="F58" s="47">
        <f>SUM(F59:F64)</f>
        <v>0</v>
      </c>
      <c r="G58" s="47">
        <f>SUM(G59:G64)</f>
        <v>0</v>
      </c>
    </row>
    <row r="59" spans="2:7" x14ac:dyDescent="0.25">
      <c r="B59" s="2"/>
      <c r="C59" s="2"/>
      <c r="D59" s="18" t="s">
        <v>72</v>
      </c>
      <c r="E59" s="22" t="s">
        <v>59</v>
      </c>
      <c r="F59" s="20">
        <f>'PS02.x'!F6</f>
        <v>0</v>
      </c>
      <c r="G59" s="20">
        <f>'PS02.x'!G6</f>
        <v>0</v>
      </c>
    </row>
    <row r="60" spans="2:7" x14ac:dyDescent="0.25">
      <c r="B60" s="2"/>
      <c r="C60" s="2"/>
      <c r="D60" s="18" t="s">
        <v>74</v>
      </c>
      <c r="E60" s="22" t="s">
        <v>60</v>
      </c>
      <c r="F60" s="20">
        <f>'PS02.x'!F12</f>
        <v>0</v>
      </c>
      <c r="G60" s="20">
        <f>'PS02.x'!G12</f>
        <v>0</v>
      </c>
    </row>
    <row r="61" spans="2:7" x14ac:dyDescent="0.25">
      <c r="B61" s="2"/>
      <c r="C61" s="2"/>
      <c r="D61" s="18" t="s">
        <v>93</v>
      </c>
      <c r="E61" s="22" t="s">
        <v>63</v>
      </c>
      <c r="F61" s="20">
        <f>'PS02.x'!F21</f>
        <v>0</v>
      </c>
      <c r="G61" s="20">
        <f>'PS02.x'!G21</f>
        <v>0</v>
      </c>
    </row>
    <row r="62" spans="2:7" x14ac:dyDescent="0.25">
      <c r="B62" s="2"/>
      <c r="C62" s="2"/>
      <c r="D62" s="18" t="s">
        <v>92</v>
      </c>
      <c r="E62" s="22" t="s">
        <v>305</v>
      </c>
      <c r="F62" s="20">
        <f>'PS02.x'!F25</f>
        <v>0</v>
      </c>
      <c r="G62" s="20">
        <f>'PS02.x'!G25</f>
        <v>0</v>
      </c>
    </row>
    <row r="63" spans="2:7" x14ac:dyDescent="0.25">
      <c r="B63" s="2"/>
      <c r="C63" s="2"/>
      <c r="D63" s="18" t="s">
        <v>94</v>
      </c>
      <c r="E63" s="22" t="s">
        <v>65</v>
      </c>
      <c r="F63" s="20">
        <f>'PS02.x'!F28</f>
        <v>0</v>
      </c>
      <c r="G63" s="20">
        <f>'PS02.x'!G28</f>
        <v>0</v>
      </c>
    </row>
    <row r="64" spans="2:7" x14ac:dyDescent="0.25">
      <c r="B64" s="2"/>
      <c r="C64" s="2"/>
      <c r="D64" s="18" t="s">
        <v>73</v>
      </c>
      <c r="E64" s="22" t="s">
        <v>304</v>
      </c>
      <c r="F64" s="20">
        <f>'PS02.x'!F41</f>
        <v>0</v>
      </c>
      <c r="G64" s="20">
        <f>'PS02.x'!G41</f>
        <v>0</v>
      </c>
    </row>
    <row r="65" spans="2:7" x14ac:dyDescent="0.25">
      <c r="B65" s="45" t="s">
        <v>52</v>
      </c>
      <c r="C65" s="45">
        <v>3</v>
      </c>
      <c r="D65" s="45">
        <v>0</v>
      </c>
      <c r="E65" s="46" t="s">
        <v>155</v>
      </c>
      <c r="F65" s="47">
        <f>SUM(F66:F71)</f>
        <v>0</v>
      </c>
      <c r="G65" s="47">
        <f>SUM(G66:G71)</f>
        <v>0</v>
      </c>
    </row>
    <row r="66" spans="2:7" x14ac:dyDescent="0.25">
      <c r="B66" s="2"/>
      <c r="C66" s="2"/>
      <c r="D66" s="18" t="s">
        <v>154</v>
      </c>
      <c r="E66" s="48" t="s">
        <v>156</v>
      </c>
      <c r="F66" s="20">
        <f>'PS03.x'!F6</f>
        <v>0</v>
      </c>
      <c r="G66" s="20">
        <f>'PS03.x'!G6</f>
        <v>0</v>
      </c>
    </row>
    <row r="67" spans="2:7" x14ac:dyDescent="0.25">
      <c r="B67" s="2"/>
      <c r="C67" s="2"/>
      <c r="D67" s="18" t="s">
        <v>157</v>
      </c>
      <c r="E67" s="48" t="s">
        <v>159</v>
      </c>
      <c r="F67" s="20">
        <f>'PS03.x'!F7</f>
        <v>0</v>
      </c>
      <c r="G67" s="20">
        <f>'PS03.x'!G7</f>
        <v>0</v>
      </c>
    </row>
    <row r="68" spans="2:7" x14ac:dyDescent="0.25">
      <c r="B68" s="2"/>
      <c r="C68" s="2"/>
      <c r="D68" s="18" t="s">
        <v>158</v>
      </c>
      <c r="E68" s="48" t="s">
        <v>161</v>
      </c>
      <c r="F68" s="20">
        <f>'PS03.x'!F8</f>
        <v>0</v>
      </c>
      <c r="G68" s="20">
        <f>'PS03.x'!G8</f>
        <v>0</v>
      </c>
    </row>
    <row r="69" spans="2:7" x14ac:dyDescent="0.25">
      <c r="B69" s="2"/>
      <c r="C69" s="2"/>
      <c r="D69" s="18" t="s">
        <v>160</v>
      </c>
      <c r="E69" s="48" t="s">
        <v>162</v>
      </c>
      <c r="F69" s="20">
        <f>'PS03.x'!F9</f>
        <v>0</v>
      </c>
      <c r="G69" s="20">
        <f>'PS03.x'!G9</f>
        <v>0</v>
      </c>
    </row>
    <row r="70" spans="2:7" x14ac:dyDescent="0.25">
      <c r="B70" s="2"/>
      <c r="C70" s="2"/>
      <c r="D70" s="18" t="s">
        <v>164</v>
      </c>
      <c r="E70" s="9" t="s">
        <v>163</v>
      </c>
      <c r="F70" s="20">
        <f>'PS03.x'!F10</f>
        <v>0</v>
      </c>
      <c r="G70" s="20">
        <f>'PS03.x'!G10</f>
        <v>0</v>
      </c>
    </row>
    <row r="71" spans="2:7" x14ac:dyDescent="0.25">
      <c r="B71" s="2"/>
      <c r="C71" s="2"/>
      <c r="D71" s="18" t="s">
        <v>165</v>
      </c>
      <c r="E71" s="9" t="s">
        <v>166</v>
      </c>
      <c r="F71" s="20">
        <f>'PS03.x'!F11</f>
        <v>0</v>
      </c>
      <c r="G71" s="20">
        <f>'PS03.x'!G11</f>
        <v>0</v>
      </c>
    </row>
  </sheetData>
  <customSheetViews>
    <customSheetView guid="{55876F6A-00DE-44DE-9CA8-008BB719AC2A}" showPageBreaks="1" showGridLines="0" fitToPage="1" view="pageBreakPreview">
      <pane ySplit="4" topLeftCell="A41" activePane="bottomLeft" state="frozen"/>
      <selection pane="bottomLeft" activeCell="G46" sqref="G46"/>
      <pageMargins left="0.7" right="0.7" top="0.78740157499999996" bottom="0.78740157499999996" header="0.3" footer="0.3"/>
      <pageSetup paperSize="9" scale="56" fitToHeight="0" orientation="portrait" r:id="rId1"/>
    </customSheetView>
  </customSheetViews>
  <mergeCells count="8">
    <mergeCell ref="F15:F24"/>
    <mergeCell ref="G15:G24"/>
    <mergeCell ref="B2:D3"/>
    <mergeCell ref="E2:E3"/>
    <mergeCell ref="G2:G3"/>
    <mergeCell ref="F2:F3"/>
    <mergeCell ref="F11:F13"/>
    <mergeCell ref="G11:G13"/>
  </mergeCells>
  <pageMargins left="0.70866141732283472" right="0.70866141732283472" top="0.78740157480314965" bottom="0.78740157480314965" header="0.31496062992125984" footer="0.31496062992125984"/>
  <pageSetup paperSize="9" scale="53" fitToHeight="0" orientation="portrait" r:id="rId2"/>
  <headerFooter>
    <oddFooter>&amp;RCZ.01.3.15/0.0/0.0/16_064/001185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G57"/>
  <sheetViews>
    <sheetView showGridLines="0" view="pageBreakPreview" zoomScaleNormal="100" zoomScaleSheetLayoutView="100" workbookViewId="0">
      <pane ySplit="4" topLeftCell="A5" activePane="bottomLeft" state="frozen"/>
      <selection activeCell="F27" sqref="F27"/>
      <selection pane="bottomLeft" activeCell="F29" sqref="F29"/>
    </sheetView>
  </sheetViews>
  <sheetFormatPr defaultRowHeight="15" x14ac:dyDescent="0.25"/>
  <cols>
    <col min="1" max="1" width="1.28515625" customWidth="1"/>
    <col min="2" max="2" width="9.140625" style="3"/>
    <col min="3" max="3" width="10.85546875" style="3" customWidth="1"/>
    <col min="4" max="4" width="9.140625" style="3"/>
    <col min="5" max="5" width="95.140625" customWidth="1"/>
    <col min="6" max="6" width="20.140625" style="11" customWidth="1"/>
    <col min="7" max="7" width="19" style="11" customWidth="1"/>
  </cols>
  <sheetData>
    <row r="1" spans="2:7" ht="37.5" customHeight="1" thickBot="1" x14ac:dyDescent="0.3">
      <c r="B1" s="67" t="s">
        <v>218</v>
      </c>
      <c r="F1" s="63" t="s">
        <v>216</v>
      </c>
    </row>
    <row r="2" spans="2:7" x14ac:dyDescent="0.25">
      <c r="B2" s="86"/>
      <c r="C2" s="87"/>
      <c r="D2" s="87"/>
      <c r="E2" s="90" t="s">
        <v>215</v>
      </c>
      <c r="F2" s="94"/>
      <c r="G2" s="92"/>
    </row>
    <row r="3" spans="2:7" ht="52.5" customHeight="1" thickBot="1" x14ac:dyDescent="0.3">
      <c r="B3" s="88"/>
      <c r="C3" s="89"/>
      <c r="D3" s="89"/>
      <c r="E3" s="91"/>
      <c r="F3" s="95"/>
      <c r="G3" s="93"/>
    </row>
    <row r="4" spans="2:7" ht="30" x14ac:dyDescent="0.25">
      <c r="B4" s="1" t="s">
        <v>0</v>
      </c>
      <c r="C4" s="1" t="s">
        <v>1</v>
      </c>
      <c r="D4" s="1" t="s">
        <v>0</v>
      </c>
      <c r="E4" s="1" t="s">
        <v>2</v>
      </c>
      <c r="F4" s="10" t="s">
        <v>135</v>
      </c>
      <c r="G4" s="10" t="s">
        <v>134</v>
      </c>
    </row>
    <row r="5" spans="2:7" x14ac:dyDescent="0.25">
      <c r="B5" s="1"/>
      <c r="C5" s="1"/>
      <c r="D5" s="1"/>
      <c r="E5" s="1"/>
      <c r="F5" s="10"/>
      <c r="G5" s="10"/>
    </row>
    <row r="6" spans="2:7" x14ac:dyDescent="0.25">
      <c r="B6" s="45" t="s">
        <v>52</v>
      </c>
      <c r="C6" s="45">
        <v>1</v>
      </c>
      <c r="D6" s="45">
        <v>0</v>
      </c>
      <c r="E6" s="46" t="s">
        <v>46</v>
      </c>
      <c r="F6" s="47">
        <f>SUM(F7:F11)</f>
        <v>0</v>
      </c>
      <c r="G6" s="47">
        <f>SUM(G7:G11)</f>
        <v>0</v>
      </c>
    </row>
    <row r="7" spans="2:7" x14ac:dyDescent="0.25">
      <c r="B7" s="2"/>
      <c r="C7" s="2"/>
      <c r="D7" s="66" t="s">
        <v>53</v>
      </c>
      <c r="E7" s="5" t="s">
        <v>47</v>
      </c>
      <c r="F7" s="12">
        <f>SUM(F13:F15)</f>
        <v>0</v>
      </c>
      <c r="G7" s="12">
        <f>SUM(G13:G15)</f>
        <v>0</v>
      </c>
    </row>
    <row r="8" spans="2:7" x14ac:dyDescent="0.25">
      <c r="B8" s="2"/>
      <c r="C8" s="2"/>
      <c r="D8" s="66" t="s">
        <v>54</v>
      </c>
      <c r="E8" s="5" t="s">
        <v>48</v>
      </c>
      <c r="F8" s="12">
        <f>F17</f>
        <v>0</v>
      </c>
      <c r="G8" s="12">
        <f>G17</f>
        <v>0</v>
      </c>
    </row>
    <row r="9" spans="2:7" ht="30" x14ac:dyDescent="0.25">
      <c r="B9" s="2"/>
      <c r="C9" s="2"/>
      <c r="D9" s="66" t="s">
        <v>55</v>
      </c>
      <c r="E9" s="4" t="s">
        <v>49</v>
      </c>
      <c r="F9" s="12">
        <f>SUM(F19:F27)</f>
        <v>0</v>
      </c>
      <c r="G9" s="12">
        <f>SUM(G19:G27)</f>
        <v>0</v>
      </c>
    </row>
    <row r="10" spans="2:7" x14ac:dyDescent="0.25">
      <c r="B10" s="2"/>
      <c r="C10" s="2"/>
      <c r="D10" s="66" t="s">
        <v>56</v>
      </c>
      <c r="E10" s="5" t="s">
        <v>50</v>
      </c>
      <c r="F10" s="12">
        <f>SUM(F29:F36)</f>
        <v>0</v>
      </c>
      <c r="G10" s="12">
        <f>SUM(G29:G36)</f>
        <v>0</v>
      </c>
    </row>
    <row r="11" spans="2:7" x14ac:dyDescent="0.25">
      <c r="B11" s="2"/>
      <c r="C11" s="2"/>
      <c r="D11" s="66" t="s">
        <v>57</v>
      </c>
      <c r="E11" s="5" t="s">
        <v>51</v>
      </c>
      <c r="F11" s="12">
        <f>SUM(F38:F44)</f>
        <v>0</v>
      </c>
      <c r="G11" s="12">
        <f>SUM(G38:G44)</f>
        <v>0</v>
      </c>
    </row>
    <row r="12" spans="2:7" ht="45.75" customHeight="1" x14ac:dyDescent="0.25">
      <c r="B12" s="99" t="s">
        <v>171</v>
      </c>
      <c r="C12" s="100"/>
      <c r="D12" s="100"/>
      <c r="E12" s="100"/>
      <c r="F12" s="100"/>
      <c r="G12" s="101"/>
    </row>
    <row r="13" spans="2:7" ht="30" x14ac:dyDescent="0.25">
      <c r="B13" s="18" t="s">
        <v>52</v>
      </c>
      <c r="C13" s="18">
        <v>1</v>
      </c>
      <c r="D13" s="64" t="s">
        <v>172</v>
      </c>
      <c r="E13" s="51" t="s">
        <v>306</v>
      </c>
      <c r="F13" s="69"/>
      <c r="G13" s="69"/>
    </row>
    <row r="14" spans="2:7" ht="30" x14ac:dyDescent="0.25">
      <c r="B14" s="15"/>
      <c r="C14" s="15"/>
      <c r="D14" s="64" t="s">
        <v>173</v>
      </c>
      <c r="E14" s="51" t="s">
        <v>307</v>
      </c>
      <c r="F14" s="69"/>
      <c r="G14" s="69"/>
    </row>
    <row r="15" spans="2:7" ht="30" x14ac:dyDescent="0.25">
      <c r="B15" s="15"/>
      <c r="C15" s="15"/>
      <c r="D15" s="64" t="s">
        <v>174</v>
      </c>
      <c r="E15" s="51" t="s">
        <v>308</v>
      </c>
      <c r="F15" s="62"/>
      <c r="G15" s="61"/>
    </row>
    <row r="16" spans="2:7" x14ac:dyDescent="0.25">
      <c r="B16" s="6"/>
      <c r="C16" s="6"/>
      <c r="D16" s="65"/>
      <c r="E16" s="60"/>
      <c r="F16" s="58"/>
      <c r="G16" s="58"/>
    </row>
    <row r="17" spans="2:7" x14ac:dyDescent="0.25">
      <c r="B17" s="15" t="s">
        <v>52</v>
      </c>
      <c r="C17" s="15">
        <v>1</v>
      </c>
      <c r="D17" s="64" t="s">
        <v>214</v>
      </c>
      <c r="E17" s="52" t="s">
        <v>309</v>
      </c>
      <c r="F17" s="62"/>
      <c r="G17" s="62"/>
    </row>
    <row r="18" spans="2:7" x14ac:dyDescent="0.25">
      <c r="B18" s="6"/>
      <c r="C18" s="6"/>
      <c r="D18" s="65"/>
      <c r="E18" s="59"/>
      <c r="F18" s="58"/>
      <c r="G18" s="58"/>
    </row>
    <row r="19" spans="2:7" ht="30" x14ac:dyDescent="0.25">
      <c r="B19" s="15" t="s">
        <v>52</v>
      </c>
      <c r="C19" s="15">
        <v>1</v>
      </c>
      <c r="D19" s="64" t="s">
        <v>175</v>
      </c>
      <c r="E19" s="53" t="s">
        <v>310</v>
      </c>
      <c r="F19" s="62"/>
      <c r="G19" s="62"/>
    </row>
    <row r="20" spans="2:7" ht="45" x14ac:dyDescent="0.25">
      <c r="B20" s="15"/>
      <c r="C20" s="15"/>
      <c r="D20" s="64" t="s">
        <v>176</v>
      </c>
      <c r="E20" s="51" t="s">
        <v>177</v>
      </c>
      <c r="F20" s="69"/>
      <c r="G20" s="69"/>
    </row>
    <row r="21" spans="2:7" ht="45" x14ac:dyDescent="0.25">
      <c r="B21" s="15"/>
      <c r="C21" s="15"/>
      <c r="D21" s="64" t="s">
        <v>178</v>
      </c>
      <c r="E21" s="53" t="s">
        <v>277</v>
      </c>
      <c r="F21" s="62"/>
      <c r="G21" s="62"/>
    </row>
    <row r="22" spans="2:7" ht="45" x14ac:dyDescent="0.25">
      <c r="B22" s="15"/>
      <c r="C22" s="15"/>
      <c r="D22" s="64" t="s">
        <v>179</v>
      </c>
      <c r="E22" s="53" t="s">
        <v>182</v>
      </c>
      <c r="F22" s="62"/>
      <c r="G22" s="62"/>
    </row>
    <row r="23" spans="2:7" ht="45" x14ac:dyDescent="0.25">
      <c r="B23" s="15"/>
      <c r="C23" s="15"/>
      <c r="D23" s="64" t="s">
        <v>180</v>
      </c>
      <c r="E23" s="53" t="s">
        <v>183</v>
      </c>
      <c r="F23" s="62"/>
      <c r="G23" s="62"/>
    </row>
    <row r="24" spans="2:7" ht="30" x14ac:dyDescent="0.25">
      <c r="B24" s="15"/>
      <c r="C24" s="15"/>
      <c r="D24" s="64" t="s">
        <v>181</v>
      </c>
      <c r="E24" s="53" t="s">
        <v>184</v>
      </c>
      <c r="F24" s="62"/>
      <c r="G24" s="62"/>
    </row>
    <row r="25" spans="2:7" x14ac:dyDescent="0.25">
      <c r="B25" s="15"/>
      <c r="C25" s="15"/>
      <c r="D25" s="64" t="s">
        <v>185</v>
      </c>
      <c r="E25" s="53" t="s">
        <v>311</v>
      </c>
      <c r="F25" s="62"/>
      <c r="G25" s="62"/>
    </row>
    <row r="26" spans="2:7" x14ac:dyDescent="0.25">
      <c r="B26" s="15"/>
      <c r="C26" s="15"/>
      <c r="D26" s="64" t="s">
        <v>190</v>
      </c>
      <c r="E26" s="53" t="s">
        <v>312</v>
      </c>
      <c r="F26" s="62"/>
      <c r="G26" s="62"/>
    </row>
    <row r="27" spans="2:7" ht="30" x14ac:dyDescent="0.25">
      <c r="B27" s="15"/>
      <c r="C27" s="15"/>
      <c r="D27" s="64" t="s">
        <v>192</v>
      </c>
      <c r="E27" s="53" t="s">
        <v>186</v>
      </c>
      <c r="F27" s="62"/>
      <c r="G27" s="62"/>
    </row>
    <row r="28" spans="2:7" x14ac:dyDescent="0.25">
      <c r="B28" s="6"/>
      <c r="C28" s="6"/>
      <c r="D28" s="65"/>
      <c r="E28" s="57"/>
      <c r="F28" s="58"/>
      <c r="G28" s="58"/>
    </row>
    <row r="29" spans="2:7" x14ac:dyDescent="0.25">
      <c r="B29" s="15" t="s">
        <v>52</v>
      </c>
      <c r="C29" s="15">
        <v>1</v>
      </c>
      <c r="D29" s="64" t="s">
        <v>187</v>
      </c>
      <c r="E29" s="52" t="s">
        <v>313</v>
      </c>
      <c r="F29" s="62"/>
      <c r="G29" s="62"/>
    </row>
    <row r="30" spans="2:7" ht="30" x14ac:dyDescent="0.25">
      <c r="B30" s="15"/>
      <c r="C30" s="15"/>
      <c r="D30" s="64" t="s">
        <v>188</v>
      </c>
      <c r="E30" s="51" t="s">
        <v>193</v>
      </c>
      <c r="F30" s="69"/>
      <c r="G30" s="69"/>
    </row>
    <row r="31" spans="2:7" x14ac:dyDescent="0.25">
      <c r="B31" s="15"/>
      <c r="C31" s="15"/>
      <c r="D31" s="64" t="s">
        <v>189</v>
      </c>
      <c r="E31" s="52" t="s">
        <v>196</v>
      </c>
      <c r="F31" s="62"/>
      <c r="G31" s="62"/>
    </row>
    <row r="32" spans="2:7" x14ac:dyDescent="0.25">
      <c r="B32" s="15"/>
      <c r="C32" s="15"/>
      <c r="D32" s="64" t="s">
        <v>191</v>
      </c>
      <c r="E32" s="52" t="s">
        <v>195</v>
      </c>
      <c r="F32" s="62"/>
      <c r="G32" s="62"/>
    </row>
    <row r="33" spans="2:7" x14ac:dyDescent="0.25">
      <c r="B33" s="15"/>
      <c r="C33" s="15"/>
      <c r="D33" s="64" t="s">
        <v>287</v>
      </c>
      <c r="E33" s="52" t="s">
        <v>291</v>
      </c>
      <c r="F33" s="62"/>
      <c r="G33" s="62"/>
    </row>
    <row r="34" spans="2:7" x14ac:dyDescent="0.25">
      <c r="B34" s="15"/>
      <c r="C34" s="15"/>
      <c r="D34" s="64" t="s">
        <v>288</v>
      </c>
      <c r="E34" s="52" t="s">
        <v>194</v>
      </c>
      <c r="F34" s="62"/>
      <c r="G34" s="62"/>
    </row>
    <row r="35" spans="2:7" x14ac:dyDescent="0.25">
      <c r="B35" s="15"/>
      <c r="C35" s="15"/>
      <c r="D35" s="64" t="s">
        <v>289</v>
      </c>
      <c r="E35" s="54" t="s">
        <v>197</v>
      </c>
      <c r="F35" s="69"/>
      <c r="G35" s="69"/>
    </row>
    <row r="36" spans="2:7" x14ac:dyDescent="0.25">
      <c r="B36" s="15"/>
      <c r="C36" s="15"/>
      <c r="D36" s="64" t="s">
        <v>290</v>
      </c>
      <c r="E36" s="54" t="s">
        <v>210</v>
      </c>
      <c r="F36" s="69"/>
      <c r="G36" s="69"/>
    </row>
    <row r="37" spans="2:7" x14ac:dyDescent="0.25">
      <c r="B37" s="6"/>
      <c r="C37" s="6"/>
      <c r="D37" s="65"/>
      <c r="E37" s="56"/>
      <c r="F37" s="13"/>
      <c r="G37" s="13"/>
    </row>
    <row r="38" spans="2:7" ht="60" x14ac:dyDescent="0.25">
      <c r="B38" s="15" t="s">
        <v>198</v>
      </c>
      <c r="C38" s="15">
        <v>1</v>
      </c>
      <c r="D38" s="64" t="s">
        <v>199</v>
      </c>
      <c r="E38" s="53" t="s">
        <v>211</v>
      </c>
      <c r="F38" s="62"/>
      <c r="G38" s="62"/>
    </row>
    <row r="39" spans="2:7" ht="30" x14ac:dyDescent="0.25">
      <c r="B39" s="15"/>
      <c r="C39" s="15"/>
      <c r="D39" s="64" t="s">
        <v>200</v>
      </c>
      <c r="E39" s="53" t="s">
        <v>204</v>
      </c>
      <c r="F39" s="62"/>
      <c r="G39" s="62"/>
    </row>
    <row r="40" spans="2:7" ht="30" x14ac:dyDescent="0.25">
      <c r="B40" s="15"/>
      <c r="C40" s="15"/>
      <c r="D40" s="64" t="s">
        <v>201</v>
      </c>
      <c r="E40" s="53" t="s">
        <v>205</v>
      </c>
      <c r="F40" s="62"/>
      <c r="G40" s="62"/>
    </row>
    <row r="41" spans="2:7" ht="30" x14ac:dyDescent="0.25">
      <c r="B41" s="15"/>
      <c r="C41" s="15"/>
      <c r="D41" s="64" t="s">
        <v>202</v>
      </c>
      <c r="E41" s="53" t="s">
        <v>206</v>
      </c>
      <c r="F41" s="62"/>
      <c r="G41" s="62"/>
    </row>
    <row r="42" spans="2:7" ht="30" x14ac:dyDescent="0.25">
      <c r="B42" s="15"/>
      <c r="C42" s="15"/>
      <c r="D42" s="64" t="s">
        <v>203</v>
      </c>
      <c r="E42" s="53" t="s">
        <v>207</v>
      </c>
      <c r="F42" s="62"/>
      <c r="G42" s="62"/>
    </row>
    <row r="43" spans="2:7" x14ac:dyDescent="0.25">
      <c r="B43" s="15"/>
      <c r="C43" s="15"/>
      <c r="D43" s="64" t="s">
        <v>208</v>
      </c>
      <c r="E43" s="52" t="s">
        <v>209</v>
      </c>
      <c r="F43" s="62"/>
      <c r="G43" s="62"/>
    </row>
    <row r="44" spans="2:7" ht="45" x14ac:dyDescent="0.25">
      <c r="B44" s="15"/>
      <c r="C44" s="15"/>
      <c r="D44" s="64" t="s">
        <v>212</v>
      </c>
      <c r="E44" s="55" t="s">
        <v>213</v>
      </c>
      <c r="F44" s="62"/>
      <c r="G44" s="62"/>
    </row>
    <row r="45" spans="2:7" x14ac:dyDescent="0.25">
      <c r="B45" s="15"/>
      <c r="C45" s="15"/>
      <c r="D45" s="18"/>
      <c r="E45" s="49"/>
      <c r="F45" s="50"/>
      <c r="G45" s="50"/>
    </row>
    <row r="57" spans="7:7" x14ac:dyDescent="0.25">
      <c r="G57" s="11">
        <f>'PS01.x'!G11</f>
        <v>0</v>
      </c>
    </row>
  </sheetData>
  <customSheetViews>
    <customSheetView guid="{55876F6A-00DE-44DE-9CA8-008BB719AC2A}" showPageBreaks="1" showGridLines="0" fitToPage="1" view="pageBreakPreview">
      <pane ySplit="4" topLeftCell="A5" activePane="bottomLeft" state="frozen"/>
      <selection pane="bottomLeft" activeCell="F15" sqref="F15"/>
      <pageMargins left="0.7" right="0.7" top="0.78740157499999996" bottom="0.78740157499999996" header="0.3" footer="0.3"/>
      <pageSetup paperSize="9" scale="56" fitToHeight="0" orientation="portrait" r:id="rId1"/>
    </customSheetView>
  </customSheetViews>
  <mergeCells count="5">
    <mergeCell ref="B2:D3"/>
    <mergeCell ref="E2:E3"/>
    <mergeCell ref="F2:F3"/>
    <mergeCell ref="G2:G3"/>
    <mergeCell ref="B12:G12"/>
  </mergeCells>
  <pageMargins left="0.70866141732283472" right="0.70866141732283472" top="0.78740157480314965" bottom="0.78740157480314965" header="0.31496062992125984" footer="0.31496062992125984"/>
  <pageSetup paperSize="9" scale="52" fitToHeight="0" orientation="portrait" r:id="rId2"/>
  <headerFooter>
    <oddFooter>&amp;RCZ.01.3.15/0.0/0.0/16_064/001185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B1:G54"/>
  <sheetViews>
    <sheetView showGridLines="0" view="pageBreakPreview" zoomScaleNormal="100" zoomScaleSheetLayoutView="100" workbookViewId="0">
      <pane ySplit="4" topLeftCell="A38" activePane="bottomLeft" state="frozen"/>
      <selection activeCell="F27" sqref="F27"/>
      <selection pane="bottomLeft" activeCell="F27" sqref="F27"/>
    </sheetView>
  </sheetViews>
  <sheetFormatPr defaultRowHeight="15" x14ac:dyDescent="0.25"/>
  <cols>
    <col min="1" max="1" width="1.28515625" customWidth="1"/>
    <col min="2" max="2" width="9.140625" style="3"/>
    <col min="3" max="3" width="10.85546875" style="3" customWidth="1"/>
    <col min="4" max="4" width="9.140625" style="3"/>
    <col min="5" max="5" width="90.85546875" customWidth="1"/>
    <col min="6" max="6" width="20.140625" style="11" customWidth="1"/>
    <col min="7" max="7" width="19" style="11" customWidth="1"/>
  </cols>
  <sheetData>
    <row r="1" spans="2:7" ht="37.5" customHeight="1" thickBot="1" x14ac:dyDescent="0.3">
      <c r="B1" s="67" t="s">
        <v>217</v>
      </c>
      <c r="F1" s="63" t="s">
        <v>216</v>
      </c>
    </row>
    <row r="2" spans="2:7" x14ac:dyDescent="0.25">
      <c r="B2" s="86"/>
      <c r="C2" s="87"/>
      <c r="D2" s="87"/>
      <c r="E2" s="90" t="s">
        <v>215</v>
      </c>
      <c r="F2" s="94"/>
      <c r="G2" s="92"/>
    </row>
    <row r="3" spans="2:7" ht="52.5" customHeight="1" thickBot="1" x14ac:dyDescent="0.3">
      <c r="B3" s="88"/>
      <c r="C3" s="89"/>
      <c r="D3" s="89"/>
      <c r="E3" s="91"/>
      <c r="F3" s="95"/>
      <c r="G3" s="93"/>
    </row>
    <row r="4" spans="2:7" ht="30" x14ac:dyDescent="0.25">
      <c r="B4" s="1" t="s">
        <v>0</v>
      </c>
      <c r="C4" s="1" t="s">
        <v>1</v>
      </c>
      <c r="D4" s="1" t="s">
        <v>0</v>
      </c>
      <c r="E4" s="1" t="s">
        <v>2</v>
      </c>
      <c r="F4" s="10" t="s">
        <v>135</v>
      </c>
      <c r="G4" s="10" t="s">
        <v>134</v>
      </c>
    </row>
    <row r="5" spans="2:7" x14ac:dyDescent="0.25">
      <c r="B5" s="45" t="s">
        <v>52</v>
      </c>
      <c r="C5" s="45">
        <v>2</v>
      </c>
      <c r="D5" s="45">
        <v>0</v>
      </c>
      <c r="E5" s="46" t="s">
        <v>58</v>
      </c>
      <c r="F5" s="47">
        <f>F6+F12+F21+F25+F28+F41</f>
        <v>0</v>
      </c>
      <c r="G5" s="47">
        <f>G6+G12+G21+G25+G28+G41</f>
        <v>0</v>
      </c>
    </row>
    <row r="6" spans="2:7" x14ac:dyDescent="0.25">
      <c r="B6" s="2"/>
      <c r="C6" s="2"/>
      <c r="D6" s="8" t="s">
        <v>72</v>
      </c>
      <c r="E6" s="14" t="s">
        <v>59</v>
      </c>
      <c r="F6" s="13">
        <f>SUM(F7:F11)</f>
        <v>0</v>
      </c>
      <c r="G6" s="13">
        <f>SUM(G7:G11)</f>
        <v>0</v>
      </c>
    </row>
    <row r="7" spans="2:7" ht="30" x14ac:dyDescent="0.25">
      <c r="B7" s="2"/>
      <c r="C7" s="2"/>
      <c r="D7" s="2" t="s">
        <v>75</v>
      </c>
      <c r="E7" s="68" t="s">
        <v>298</v>
      </c>
      <c r="F7" s="62"/>
      <c r="G7" s="62"/>
    </row>
    <row r="8" spans="2:7" x14ac:dyDescent="0.25">
      <c r="B8" s="2"/>
      <c r="C8" s="2"/>
      <c r="D8" s="2" t="s">
        <v>77</v>
      </c>
      <c r="E8" s="68" t="s">
        <v>273</v>
      </c>
      <c r="F8" s="62"/>
      <c r="G8" s="62"/>
    </row>
    <row r="9" spans="2:7" ht="30" x14ac:dyDescent="0.25">
      <c r="B9" s="2"/>
      <c r="C9" s="2"/>
      <c r="D9" s="2" t="s">
        <v>78</v>
      </c>
      <c r="E9" s="68" t="s">
        <v>219</v>
      </c>
      <c r="F9" s="62"/>
      <c r="G9" s="62"/>
    </row>
    <row r="10" spans="2:7" ht="30" x14ac:dyDescent="0.25">
      <c r="B10" s="2"/>
      <c r="C10" s="2"/>
      <c r="D10" s="2" t="s">
        <v>79</v>
      </c>
      <c r="E10" s="68" t="s">
        <v>220</v>
      </c>
      <c r="F10" s="62"/>
      <c r="G10" s="62"/>
    </row>
    <row r="11" spans="2:7" ht="30" x14ac:dyDescent="0.25">
      <c r="B11" s="2"/>
      <c r="C11" s="2"/>
      <c r="D11" s="2" t="s">
        <v>90</v>
      </c>
      <c r="E11" s="68" t="s">
        <v>261</v>
      </c>
      <c r="F11" s="62"/>
      <c r="G11" s="62"/>
    </row>
    <row r="12" spans="2:7" x14ac:dyDescent="0.25">
      <c r="B12" s="2"/>
      <c r="C12" s="2"/>
      <c r="D12" s="8" t="s">
        <v>74</v>
      </c>
      <c r="E12" s="14" t="s">
        <v>60</v>
      </c>
      <c r="F12" s="13">
        <f>SUM(F13:F20)</f>
        <v>0</v>
      </c>
      <c r="G12" s="13">
        <f>SUM(G13:G20)</f>
        <v>0</v>
      </c>
    </row>
    <row r="13" spans="2:7" ht="30" x14ac:dyDescent="0.25">
      <c r="B13" s="2"/>
      <c r="C13" s="2"/>
      <c r="D13" s="2" t="s">
        <v>76</v>
      </c>
      <c r="E13" s="68" t="s">
        <v>259</v>
      </c>
      <c r="F13" s="62"/>
      <c r="G13" s="62"/>
    </row>
    <row r="14" spans="2:7" x14ac:dyDescent="0.25">
      <c r="B14" s="2"/>
      <c r="C14" s="2"/>
      <c r="D14" s="2" t="s">
        <v>80</v>
      </c>
      <c r="E14" s="9" t="s">
        <v>272</v>
      </c>
      <c r="F14" s="62"/>
      <c r="G14" s="62"/>
    </row>
    <row r="15" spans="2:7" x14ac:dyDescent="0.25">
      <c r="B15" s="2"/>
      <c r="C15" s="2"/>
      <c r="D15" s="2" t="s">
        <v>81</v>
      </c>
      <c r="E15" s="9" t="s">
        <v>61</v>
      </c>
      <c r="F15" s="62"/>
      <c r="G15" s="62"/>
    </row>
    <row r="16" spans="2:7" ht="30" x14ac:dyDescent="0.25">
      <c r="B16" s="2"/>
      <c r="C16" s="2"/>
      <c r="D16" s="2" t="s">
        <v>82</v>
      </c>
      <c r="E16" s="68" t="s">
        <v>229</v>
      </c>
      <c r="F16" s="62"/>
      <c r="G16" s="62"/>
    </row>
    <row r="17" spans="2:7" x14ac:dyDescent="0.25">
      <c r="B17" s="2"/>
      <c r="C17" s="2"/>
      <c r="D17" s="2" t="s">
        <v>83</v>
      </c>
      <c r="E17" s="9" t="s">
        <v>228</v>
      </c>
      <c r="F17" s="62"/>
      <c r="G17" s="62"/>
    </row>
    <row r="18" spans="2:7" x14ac:dyDescent="0.25">
      <c r="B18" s="2"/>
      <c r="C18" s="2"/>
      <c r="D18" s="2" t="s">
        <v>84</v>
      </c>
      <c r="E18" s="9" t="s">
        <v>62</v>
      </c>
      <c r="F18" s="62"/>
      <c r="G18" s="62"/>
    </row>
    <row r="19" spans="2:7" ht="30" x14ac:dyDescent="0.25">
      <c r="B19" s="2"/>
      <c r="C19" s="2"/>
      <c r="D19" s="2" t="s">
        <v>85</v>
      </c>
      <c r="E19" s="68" t="s">
        <v>230</v>
      </c>
      <c r="F19" s="62"/>
      <c r="G19" s="62"/>
    </row>
    <row r="20" spans="2:7" x14ac:dyDescent="0.25">
      <c r="B20" s="2"/>
      <c r="C20" s="2"/>
      <c r="D20" s="2" t="s">
        <v>101</v>
      </c>
      <c r="E20" s="68" t="s">
        <v>297</v>
      </c>
      <c r="F20" s="62"/>
      <c r="G20" s="62"/>
    </row>
    <row r="21" spans="2:7" x14ac:dyDescent="0.25">
      <c r="B21" s="2"/>
      <c r="C21" s="2"/>
      <c r="D21" s="8" t="s">
        <v>93</v>
      </c>
      <c r="E21" s="14" t="s">
        <v>63</v>
      </c>
      <c r="F21" s="13">
        <f>SUM(F22:F24)</f>
        <v>0</v>
      </c>
      <c r="G21" s="13">
        <f>SUM(G22:G24)</f>
        <v>0</v>
      </c>
    </row>
    <row r="22" spans="2:7" ht="30" x14ac:dyDescent="0.25">
      <c r="B22" s="2"/>
      <c r="C22" s="2"/>
      <c r="D22" s="2" t="s">
        <v>86</v>
      </c>
      <c r="E22" s="68" t="s">
        <v>260</v>
      </c>
      <c r="F22" s="62"/>
      <c r="G22" s="62"/>
    </row>
    <row r="23" spans="2:7" x14ac:dyDescent="0.25">
      <c r="B23" s="2"/>
      <c r="C23" s="2"/>
      <c r="D23" s="2" t="s">
        <v>91</v>
      </c>
      <c r="E23" s="9" t="s">
        <v>271</v>
      </c>
      <c r="F23" s="62"/>
      <c r="G23" s="62"/>
    </row>
    <row r="24" spans="2:7" x14ac:dyDescent="0.25">
      <c r="B24" s="2"/>
      <c r="C24" s="2"/>
      <c r="D24" s="2" t="s">
        <v>87</v>
      </c>
      <c r="E24" s="9" t="s">
        <v>64</v>
      </c>
      <c r="F24" s="62"/>
      <c r="G24" s="62"/>
    </row>
    <row r="25" spans="2:7" x14ac:dyDescent="0.25">
      <c r="B25" s="2"/>
      <c r="C25" s="2"/>
      <c r="D25" s="8" t="s">
        <v>92</v>
      </c>
      <c r="E25" s="14" t="s">
        <v>318</v>
      </c>
      <c r="F25" s="13">
        <f>SUM(F26:F27)</f>
        <v>0</v>
      </c>
      <c r="G25" s="13">
        <f>SUM(G26:G27)</f>
        <v>0</v>
      </c>
    </row>
    <row r="26" spans="2:7" x14ac:dyDescent="0.25">
      <c r="B26" s="2"/>
      <c r="C26" s="2"/>
      <c r="D26" s="2" t="s">
        <v>88</v>
      </c>
      <c r="E26" s="9" t="s">
        <v>319</v>
      </c>
      <c r="F26" s="62"/>
      <c r="G26" s="62"/>
    </row>
    <row r="27" spans="2:7" x14ac:dyDescent="0.25">
      <c r="B27" s="2"/>
      <c r="C27" s="2"/>
      <c r="D27" s="2" t="s">
        <v>89</v>
      </c>
      <c r="E27" s="9" t="s">
        <v>320</v>
      </c>
      <c r="F27" s="62"/>
      <c r="G27" s="62"/>
    </row>
    <row r="28" spans="2:7" x14ac:dyDescent="0.25">
      <c r="B28" s="2"/>
      <c r="C28" s="2"/>
      <c r="D28" s="8" t="s">
        <v>94</v>
      </c>
      <c r="E28" s="14" t="s">
        <v>65</v>
      </c>
      <c r="F28" s="13">
        <f>SUM(F29:F36)</f>
        <v>0</v>
      </c>
      <c r="G28" s="13">
        <f>SUM(G29:G36)</f>
        <v>0</v>
      </c>
    </row>
    <row r="29" spans="2:7" ht="30" x14ac:dyDescent="0.25">
      <c r="B29" s="2"/>
      <c r="C29" s="2"/>
      <c r="D29" s="2" t="s">
        <v>95</v>
      </c>
      <c r="E29" s="68" t="s">
        <v>262</v>
      </c>
      <c r="F29" s="62"/>
      <c r="G29" s="62"/>
    </row>
    <row r="30" spans="2:7" x14ac:dyDescent="0.25">
      <c r="B30" s="2"/>
      <c r="C30" s="2"/>
      <c r="D30" s="2" t="s">
        <v>96</v>
      </c>
      <c r="E30" s="9" t="s">
        <v>66</v>
      </c>
      <c r="F30" s="62"/>
      <c r="G30" s="62"/>
    </row>
    <row r="31" spans="2:7" x14ac:dyDescent="0.25">
      <c r="B31" s="2"/>
      <c r="C31" s="2"/>
      <c r="D31" s="2" t="s">
        <v>97</v>
      </c>
      <c r="E31" s="9" t="s">
        <v>67</v>
      </c>
      <c r="F31" s="62"/>
      <c r="G31" s="62"/>
    </row>
    <row r="32" spans="2:7" x14ac:dyDescent="0.25">
      <c r="B32" s="2"/>
      <c r="C32" s="2"/>
      <c r="D32" s="2" t="s">
        <v>98</v>
      </c>
      <c r="E32" s="9" t="s">
        <v>112</v>
      </c>
      <c r="F32" s="62"/>
      <c r="G32" s="62"/>
    </row>
    <row r="33" spans="2:7" x14ac:dyDescent="0.25">
      <c r="B33" s="2"/>
      <c r="C33" s="2"/>
      <c r="D33" s="2" t="s">
        <v>99</v>
      </c>
      <c r="E33" s="9" t="s">
        <v>68</v>
      </c>
      <c r="F33" s="62"/>
      <c r="G33" s="62"/>
    </row>
    <row r="34" spans="2:7" x14ac:dyDescent="0.25">
      <c r="B34" s="2"/>
      <c r="C34" s="2"/>
      <c r="D34" s="2" t="s">
        <v>100</v>
      </c>
      <c r="E34" s="9" t="s">
        <v>221</v>
      </c>
      <c r="F34" s="62"/>
      <c r="G34" s="62"/>
    </row>
    <row r="35" spans="2:7" x14ac:dyDescent="0.25">
      <c r="B35" s="2"/>
      <c r="C35" s="2"/>
      <c r="D35" s="2" t="s">
        <v>278</v>
      </c>
      <c r="E35" s="9" t="s">
        <v>285</v>
      </c>
      <c r="F35" s="62"/>
      <c r="G35" s="62"/>
    </row>
    <row r="36" spans="2:7" x14ac:dyDescent="0.25">
      <c r="B36" s="2"/>
      <c r="C36" s="2"/>
      <c r="D36" s="2" t="s">
        <v>279</v>
      </c>
      <c r="E36" s="9" t="s">
        <v>284</v>
      </c>
      <c r="F36" s="62"/>
      <c r="G36" s="62"/>
    </row>
    <row r="37" spans="2:7" x14ac:dyDescent="0.25">
      <c r="B37" s="15"/>
      <c r="C37" s="15"/>
      <c r="D37" s="71" t="s">
        <v>280</v>
      </c>
      <c r="E37" s="49" t="s">
        <v>286</v>
      </c>
      <c r="F37" s="62"/>
      <c r="G37" s="62"/>
    </row>
    <row r="38" spans="2:7" ht="30" x14ac:dyDescent="0.25">
      <c r="B38" s="15"/>
      <c r="C38" s="15"/>
      <c r="D38" s="71" t="s">
        <v>281</v>
      </c>
      <c r="E38" s="77" t="s">
        <v>294</v>
      </c>
      <c r="F38" s="62"/>
      <c r="G38" s="62"/>
    </row>
    <row r="39" spans="2:7" ht="45" x14ac:dyDescent="0.25">
      <c r="B39" s="15"/>
      <c r="C39" s="15"/>
      <c r="D39" s="71" t="s">
        <v>282</v>
      </c>
      <c r="E39" s="77" t="s">
        <v>296</v>
      </c>
      <c r="F39" s="62"/>
      <c r="G39" s="62"/>
    </row>
    <row r="40" spans="2:7" x14ac:dyDescent="0.25">
      <c r="B40" s="2"/>
      <c r="C40" s="2"/>
      <c r="D40" s="71" t="s">
        <v>283</v>
      </c>
      <c r="E40" s="9" t="s">
        <v>295</v>
      </c>
      <c r="F40" s="62"/>
      <c r="G40" s="62"/>
    </row>
    <row r="41" spans="2:7" x14ac:dyDescent="0.25">
      <c r="B41" s="2"/>
      <c r="C41" s="2"/>
      <c r="D41" s="8" t="s">
        <v>73</v>
      </c>
      <c r="E41" s="14" t="s">
        <v>69</v>
      </c>
      <c r="F41" s="13">
        <f>SUM(F45:F54)</f>
        <v>0</v>
      </c>
      <c r="G41" s="13">
        <f>SUM(G45:G54)</f>
        <v>0</v>
      </c>
    </row>
    <row r="42" spans="2:7" x14ac:dyDescent="0.25">
      <c r="B42" s="2"/>
      <c r="C42" s="2"/>
      <c r="D42" s="2" t="s">
        <v>102</v>
      </c>
      <c r="E42" s="9" t="s">
        <v>314</v>
      </c>
      <c r="F42" s="81"/>
      <c r="G42" s="81"/>
    </row>
    <row r="43" spans="2:7" x14ac:dyDescent="0.25">
      <c r="B43" s="2"/>
      <c r="C43" s="2"/>
      <c r="D43" s="2" t="s">
        <v>103</v>
      </c>
      <c r="E43" s="9" t="s">
        <v>315</v>
      </c>
      <c r="F43" s="81"/>
      <c r="G43" s="81"/>
    </row>
    <row r="44" spans="2:7" ht="16.5" customHeight="1" x14ac:dyDescent="0.25">
      <c r="B44" s="2"/>
      <c r="C44" s="2"/>
      <c r="D44" s="2" t="s">
        <v>104</v>
      </c>
      <c r="E44" s="9" t="s">
        <v>316</v>
      </c>
      <c r="F44" s="81"/>
      <c r="G44" s="81"/>
    </row>
    <row r="45" spans="2:7" x14ac:dyDescent="0.25">
      <c r="B45" s="2"/>
      <c r="C45" s="2"/>
      <c r="D45" s="2" t="s">
        <v>105</v>
      </c>
      <c r="E45" s="9" t="s">
        <v>263</v>
      </c>
      <c r="F45" s="62"/>
      <c r="G45" s="62"/>
    </row>
    <row r="46" spans="2:7" x14ac:dyDescent="0.25">
      <c r="B46" s="2"/>
      <c r="C46" s="2"/>
      <c r="D46" s="2" t="s">
        <v>106</v>
      </c>
      <c r="E46" s="9" t="s">
        <v>70</v>
      </c>
      <c r="F46" s="62"/>
      <c r="G46" s="62"/>
    </row>
    <row r="47" spans="2:7" x14ac:dyDescent="0.25">
      <c r="B47" s="2"/>
      <c r="C47" s="2"/>
      <c r="D47" s="2" t="s">
        <v>107</v>
      </c>
      <c r="E47" s="9" t="s">
        <v>71</v>
      </c>
      <c r="F47" s="62"/>
      <c r="G47" s="62"/>
    </row>
    <row r="48" spans="2:7" x14ac:dyDescent="0.25">
      <c r="B48" s="2"/>
      <c r="C48" s="2"/>
      <c r="D48" s="2" t="s">
        <v>108</v>
      </c>
      <c r="E48" s="9" t="s">
        <v>110</v>
      </c>
      <c r="F48" s="62"/>
      <c r="G48" s="62"/>
    </row>
    <row r="49" spans="2:7" x14ac:dyDescent="0.25">
      <c r="B49" s="2"/>
      <c r="C49" s="2"/>
      <c r="D49" s="2" t="s">
        <v>109</v>
      </c>
      <c r="E49" s="9" t="s">
        <v>111</v>
      </c>
      <c r="F49" s="62"/>
      <c r="G49" s="62"/>
    </row>
    <row r="50" spans="2:7" x14ac:dyDescent="0.25">
      <c r="B50" s="15"/>
      <c r="C50" s="15"/>
      <c r="D50" s="2" t="s">
        <v>222</v>
      </c>
      <c r="E50" s="9" t="s">
        <v>264</v>
      </c>
      <c r="F50" s="62"/>
      <c r="G50" s="62"/>
    </row>
    <row r="51" spans="2:7" x14ac:dyDescent="0.25">
      <c r="B51" s="15"/>
      <c r="C51" s="15"/>
      <c r="D51" s="2" t="s">
        <v>223</v>
      </c>
      <c r="E51" s="9" t="s">
        <v>226</v>
      </c>
      <c r="F51" s="62"/>
      <c r="G51" s="62"/>
    </row>
    <row r="52" spans="2:7" x14ac:dyDescent="0.25">
      <c r="B52" s="15"/>
      <c r="C52" s="15"/>
      <c r="D52" s="2" t="s">
        <v>224</v>
      </c>
      <c r="E52" s="9" t="s">
        <v>227</v>
      </c>
      <c r="F52" s="62"/>
      <c r="G52" s="62"/>
    </row>
    <row r="53" spans="2:7" x14ac:dyDescent="0.25">
      <c r="B53" s="15"/>
      <c r="C53" s="15"/>
      <c r="D53" s="2" t="s">
        <v>225</v>
      </c>
      <c r="E53" s="9" t="s">
        <v>265</v>
      </c>
      <c r="F53" s="62"/>
      <c r="G53" s="62"/>
    </row>
    <row r="54" spans="2:7" ht="45.75" customHeight="1" x14ac:dyDescent="0.25">
      <c r="B54" s="99" t="s">
        <v>317</v>
      </c>
      <c r="C54" s="100"/>
      <c r="D54" s="100"/>
      <c r="E54" s="100"/>
      <c r="F54" s="100"/>
      <c r="G54" s="101"/>
    </row>
  </sheetData>
  <customSheetViews>
    <customSheetView guid="{55876F6A-00DE-44DE-9CA8-008BB719AC2A}" showPageBreaks="1" showGridLines="0" fitToPage="1" view="pageBreakPreview">
      <pane ySplit="4" topLeftCell="A29" activePane="bottomLeft" state="frozen"/>
      <selection pane="bottomLeft" activeCell="E49" sqref="E49"/>
      <pageMargins left="0.7" right="0.7" top="0.78740157499999996" bottom="0.78740157499999996" header="0.3" footer="0.3"/>
      <pageSetup paperSize="9" scale="56" fitToHeight="0" orientation="portrait" r:id="rId1"/>
    </customSheetView>
  </customSheetViews>
  <mergeCells count="5">
    <mergeCell ref="B54:G54"/>
    <mergeCell ref="B2:D3"/>
    <mergeCell ref="E2:E3"/>
    <mergeCell ref="F2:F3"/>
    <mergeCell ref="G2:G3"/>
  </mergeCells>
  <pageMargins left="0.70866141732283472" right="0.70866141732283472" top="0.78740157480314965" bottom="0.78740157480314965" header="0.31496062992125984" footer="0.31496062992125984"/>
  <pageSetup paperSize="9" scale="54" fitToHeight="0" orientation="portrait" r:id="rId2"/>
  <headerFooter>
    <oddFooter>&amp;RCZ.01.3.15/0.0/0.0/16_064/001185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B1:G35"/>
  <sheetViews>
    <sheetView showGridLines="0" view="pageBreakPreview" zoomScaleNormal="100" zoomScaleSheetLayoutView="100" workbookViewId="0">
      <pane ySplit="4" topLeftCell="A5" activePane="bottomLeft" state="frozen"/>
      <selection activeCell="F27" sqref="F27"/>
      <selection pane="bottomLeft" activeCell="E16" sqref="E16"/>
    </sheetView>
  </sheetViews>
  <sheetFormatPr defaultRowHeight="15" x14ac:dyDescent="0.25"/>
  <cols>
    <col min="1" max="1" width="1.28515625" customWidth="1"/>
    <col min="2" max="2" width="9.140625" style="3"/>
    <col min="3" max="3" width="10.85546875" style="3" customWidth="1"/>
    <col min="4" max="4" width="9.140625" style="3"/>
    <col min="5" max="5" width="90.85546875" customWidth="1"/>
    <col min="6" max="6" width="20.140625" style="11" customWidth="1"/>
    <col min="7" max="7" width="19" style="11" customWidth="1"/>
  </cols>
  <sheetData>
    <row r="1" spans="2:7" ht="37.5" customHeight="1" thickBot="1" x14ac:dyDescent="0.3">
      <c r="B1" s="67" t="s">
        <v>231</v>
      </c>
      <c r="F1" s="63" t="s">
        <v>216</v>
      </c>
    </row>
    <row r="2" spans="2:7" x14ac:dyDescent="0.25">
      <c r="B2" s="86"/>
      <c r="C2" s="87"/>
      <c r="D2" s="87"/>
      <c r="E2" s="90" t="s">
        <v>215</v>
      </c>
      <c r="F2" s="94"/>
      <c r="G2" s="92"/>
    </row>
    <row r="3" spans="2:7" ht="52.5" customHeight="1" thickBot="1" x14ac:dyDescent="0.3">
      <c r="B3" s="88"/>
      <c r="C3" s="89"/>
      <c r="D3" s="89"/>
      <c r="E3" s="91"/>
      <c r="F3" s="95"/>
      <c r="G3" s="93"/>
    </row>
    <row r="4" spans="2:7" ht="30" x14ac:dyDescent="0.25">
      <c r="B4" s="1" t="s">
        <v>0</v>
      </c>
      <c r="C4" s="1" t="s">
        <v>1</v>
      </c>
      <c r="D4" s="1" t="s">
        <v>0</v>
      </c>
      <c r="E4" s="1" t="s">
        <v>2</v>
      </c>
      <c r="F4" s="10" t="s">
        <v>135</v>
      </c>
      <c r="G4" s="10" t="s">
        <v>134</v>
      </c>
    </row>
    <row r="5" spans="2:7" x14ac:dyDescent="0.25">
      <c r="B5" s="45" t="s">
        <v>52</v>
      </c>
      <c r="C5" s="45">
        <v>3</v>
      </c>
      <c r="D5" s="45">
        <v>0</v>
      </c>
      <c r="E5" s="46" t="s">
        <v>155</v>
      </c>
      <c r="F5" s="47">
        <f>SUM(F6:F11)</f>
        <v>0</v>
      </c>
      <c r="G5" s="47">
        <f>SUM(G6:G11)</f>
        <v>0</v>
      </c>
    </row>
    <row r="6" spans="2:7" x14ac:dyDescent="0.25">
      <c r="B6" s="2"/>
      <c r="C6" s="2"/>
      <c r="D6" s="18" t="s">
        <v>154</v>
      </c>
      <c r="E6" s="48" t="s">
        <v>156</v>
      </c>
      <c r="F6" s="20">
        <f>SUM(F13:F19)</f>
        <v>0</v>
      </c>
      <c r="G6" s="20">
        <f>SUM(G13:G19)</f>
        <v>0</v>
      </c>
    </row>
    <row r="7" spans="2:7" x14ac:dyDescent="0.25">
      <c r="B7" s="2"/>
      <c r="C7" s="2"/>
      <c r="D7" s="18" t="s">
        <v>157</v>
      </c>
      <c r="E7" s="48" t="s">
        <v>159</v>
      </c>
      <c r="F7" s="20">
        <f>F21</f>
        <v>0</v>
      </c>
      <c r="G7" s="20">
        <f>G21</f>
        <v>0</v>
      </c>
    </row>
    <row r="8" spans="2:7" x14ac:dyDescent="0.25">
      <c r="B8" s="2"/>
      <c r="C8" s="2"/>
      <c r="D8" s="18" t="s">
        <v>158</v>
      </c>
      <c r="E8" s="48" t="s">
        <v>161</v>
      </c>
      <c r="F8" s="20">
        <f>SUM(F23:F25)</f>
        <v>0</v>
      </c>
      <c r="G8" s="20">
        <f>SUM(G23:G25)</f>
        <v>0</v>
      </c>
    </row>
    <row r="9" spans="2:7" x14ac:dyDescent="0.25">
      <c r="B9" s="2"/>
      <c r="C9" s="2"/>
      <c r="D9" s="18" t="s">
        <v>160</v>
      </c>
      <c r="E9" s="48" t="s">
        <v>322</v>
      </c>
      <c r="F9" s="20">
        <f>SUM(F27:F28)</f>
        <v>0</v>
      </c>
      <c r="G9" s="20">
        <f>SUM(G27:G28)</f>
        <v>0</v>
      </c>
    </row>
    <row r="10" spans="2:7" x14ac:dyDescent="0.25">
      <c r="B10" s="2"/>
      <c r="C10" s="2"/>
      <c r="D10" s="18" t="s">
        <v>164</v>
      </c>
      <c r="E10" s="9" t="s">
        <v>163</v>
      </c>
      <c r="F10" s="50">
        <f>SUM(F30:F30)</f>
        <v>0</v>
      </c>
      <c r="G10" s="50">
        <f>SUM(G30:G30)</f>
        <v>0</v>
      </c>
    </row>
    <row r="11" spans="2:7" x14ac:dyDescent="0.25">
      <c r="B11" s="2"/>
      <c r="C11" s="2"/>
      <c r="D11" s="18" t="s">
        <v>165</v>
      </c>
      <c r="E11" s="9" t="s">
        <v>166</v>
      </c>
      <c r="F11" s="50">
        <f>SUM(F32:F33)</f>
        <v>0</v>
      </c>
      <c r="G11" s="50">
        <f>SUM(G32:G33)</f>
        <v>0</v>
      </c>
    </row>
    <row r="12" spans="2:7" ht="44.25" customHeight="1" x14ac:dyDescent="0.25">
      <c r="B12" s="99" t="s">
        <v>171</v>
      </c>
      <c r="C12" s="100"/>
      <c r="D12" s="100"/>
      <c r="E12" s="100"/>
      <c r="F12" s="100"/>
      <c r="G12" s="101"/>
    </row>
    <row r="13" spans="2:7" ht="30" x14ac:dyDescent="0.25">
      <c r="B13" s="18" t="s">
        <v>52</v>
      </c>
      <c r="C13" s="18">
        <v>3</v>
      </c>
      <c r="D13" s="71" t="s">
        <v>232</v>
      </c>
      <c r="E13" s="70" t="s">
        <v>233</v>
      </c>
      <c r="F13" s="69"/>
      <c r="G13" s="69"/>
    </row>
    <row r="14" spans="2:7" ht="30" x14ac:dyDescent="0.25">
      <c r="B14" s="18"/>
      <c r="C14" s="18"/>
      <c r="D14" s="71" t="s">
        <v>235</v>
      </c>
      <c r="E14" s="70" t="s">
        <v>234</v>
      </c>
      <c r="F14" s="69"/>
      <c r="G14" s="69"/>
    </row>
    <row r="15" spans="2:7" ht="30" x14ac:dyDescent="0.25">
      <c r="B15" s="18"/>
      <c r="C15" s="18"/>
      <c r="D15" s="71" t="s">
        <v>236</v>
      </c>
      <c r="E15" s="70" t="s">
        <v>237</v>
      </c>
      <c r="F15" s="69"/>
      <c r="G15" s="69"/>
    </row>
    <row r="16" spans="2:7" ht="30" x14ac:dyDescent="0.25">
      <c r="B16" s="18"/>
      <c r="C16" s="18"/>
      <c r="D16" s="71" t="s">
        <v>238</v>
      </c>
      <c r="E16" s="70" t="s">
        <v>299</v>
      </c>
      <c r="F16" s="69"/>
      <c r="G16" s="69"/>
    </row>
    <row r="17" spans="2:7" ht="30" x14ac:dyDescent="0.25">
      <c r="B17" s="18"/>
      <c r="C17" s="18"/>
      <c r="D17" s="71" t="s">
        <v>241</v>
      </c>
      <c r="E17" s="70" t="s">
        <v>239</v>
      </c>
      <c r="F17" s="69"/>
      <c r="G17" s="69"/>
    </row>
    <row r="18" spans="2:7" x14ac:dyDescent="0.25">
      <c r="B18" s="18"/>
      <c r="C18" s="18"/>
      <c r="D18" s="71" t="s">
        <v>242</v>
      </c>
      <c r="E18" s="70" t="s">
        <v>240</v>
      </c>
      <c r="F18" s="69"/>
      <c r="G18" s="69"/>
    </row>
    <row r="19" spans="2:7" ht="30" x14ac:dyDescent="0.25">
      <c r="B19" s="18"/>
      <c r="C19" s="18"/>
      <c r="D19" s="71" t="s">
        <v>243</v>
      </c>
      <c r="E19" s="70" t="s">
        <v>244</v>
      </c>
      <c r="F19" s="69"/>
      <c r="G19" s="69"/>
    </row>
    <row r="20" spans="2:7" x14ac:dyDescent="0.25">
      <c r="B20" s="72"/>
      <c r="C20" s="72"/>
      <c r="D20" s="73"/>
      <c r="E20" s="74"/>
      <c r="F20" s="75"/>
      <c r="G20" s="75"/>
    </row>
    <row r="21" spans="2:7" x14ac:dyDescent="0.25">
      <c r="B21" s="18" t="s">
        <v>52</v>
      </c>
      <c r="C21" s="18">
        <v>3</v>
      </c>
      <c r="D21" s="71" t="s">
        <v>245</v>
      </c>
      <c r="E21" s="70" t="s">
        <v>246</v>
      </c>
      <c r="F21" s="69"/>
      <c r="G21" s="69"/>
    </row>
    <row r="22" spans="2:7" x14ac:dyDescent="0.25">
      <c r="B22" s="72"/>
      <c r="C22" s="72"/>
      <c r="D22" s="73"/>
      <c r="E22" s="74"/>
      <c r="F22" s="75"/>
      <c r="G22" s="75"/>
    </row>
    <row r="23" spans="2:7" x14ac:dyDescent="0.25">
      <c r="B23" s="18" t="s">
        <v>52</v>
      </c>
      <c r="C23" s="18">
        <v>3</v>
      </c>
      <c r="D23" s="71" t="s">
        <v>247</v>
      </c>
      <c r="E23" s="70" t="s">
        <v>248</v>
      </c>
      <c r="F23" s="69"/>
      <c r="G23" s="69"/>
    </row>
    <row r="24" spans="2:7" ht="30" x14ac:dyDescent="0.25">
      <c r="B24" s="18"/>
      <c r="C24" s="18"/>
      <c r="D24" s="71" t="s">
        <v>249</v>
      </c>
      <c r="E24" s="70" t="s">
        <v>323</v>
      </c>
      <c r="F24" s="69"/>
      <c r="G24" s="69"/>
    </row>
    <row r="25" spans="2:7" ht="30" x14ac:dyDescent="0.25">
      <c r="B25" s="18"/>
      <c r="C25" s="18"/>
      <c r="D25" s="71" t="s">
        <v>250</v>
      </c>
      <c r="E25" s="70" t="s">
        <v>324</v>
      </c>
      <c r="F25" s="69"/>
      <c r="G25" s="69"/>
    </row>
    <row r="26" spans="2:7" x14ac:dyDescent="0.25">
      <c r="B26" s="72"/>
      <c r="C26" s="72"/>
      <c r="D26" s="73"/>
      <c r="E26" s="74"/>
      <c r="F26" s="75"/>
      <c r="G26" s="75"/>
    </row>
    <row r="27" spans="2:7" ht="30" x14ac:dyDescent="0.25">
      <c r="B27" s="18" t="s">
        <v>52</v>
      </c>
      <c r="C27" s="18">
        <v>3</v>
      </c>
      <c r="D27" s="71" t="s">
        <v>251</v>
      </c>
      <c r="E27" s="70" t="s">
        <v>254</v>
      </c>
      <c r="F27" s="69"/>
      <c r="G27" s="69"/>
    </row>
    <row r="28" spans="2:7" ht="30" x14ac:dyDescent="0.25">
      <c r="B28" s="18"/>
      <c r="C28" s="18"/>
      <c r="D28" s="71" t="s">
        <v>252</v>
      </c>
      <c r="E28" s="70" t="s">
        <v>253</v>
      </c>
      <c r="F28" s="69"/>
      <c r="G28" s="69"/>
    </row>
    <row r="29" spans="2:7" x14ac:dyDescent="0.25">
      <c r="B29" s="72"/>
      <c r="C29" s="72"/>
      <c r="D29" s="73"/>
      <c r="E29" s="74"/>
      <c r="F29" s="75"/>
      <c r="G29" s="75"/>
    </row>
    <row r="30" spans="2:7" ht="30" x14ac:dyDescent="0.25">
      <c r="B30" s="18" t="s">
        <v>52</v>
      </c>
      <c r="C30" s="18">
        <v>3</v>
      </c>
      <c r="D30" s="71" t="s">
        <v>255</v>
      </c>
      <c r="E30" s="70" t="s">
        <v>256</v>
      </c>
      <c r="F30" s="69"/>
      <c r="G30" s="69"/>
    </row>
    <row r="31" spans="2:7" x14ac:dyDescent="0.25">
      <c r="B31" s="72"/>
      <c r="C31" s="72"/>
      <c r="D31" s="73"/>
      <c r="E31" s="74"/>
      <c r="F31" s="75"/>
      <c r="G31" s="75"/>
    </row>
    <row r="32" spans="2:7" ht="30" x14ac:dyDescent="0.25">
      <c r="B32" s="18" t="s">
        <v>52</v>
      </c>
      <c r="C32" s="18">
        <v>3</v>
      </c>
      <c r="D32" s="71" t="s">
        <v>257</v>
      </c>
      <c r="E32" s="70" t="s">
        <v>258</v>
      </c>
      <c r="F32" s="69"/>
      <c r="G32" s="69"/>
    </row>
    <row r="33" spans="2:7" x14ac:dyDescent="0.25">
      <c r="B33" s="18"/>
      <c r="C33" s="18">
        <v>3</v>
      </c>
      <c r="D33" s="71" t="s">
        <v>257</v>
      </c>
      <c r="E33" s="70" t="s">
        <v>321</v>
      </c>
      <c r="F33" s="69"/>
      <c r="G33" s="69"/>
    </row>
    <row r="34" spans="2:7" x14ac:dyDescent="0.25">
      <c r="B34" s="72"/>
      <c r="C34" s="72"/>
      <c r="D34" s="73"/>
      <c r="E34" s="74"/>
      <c r="F34" s="75"/>
      <c r="G34" s="75"/>
    </row>
    <row r="35" spans="2:7" ht="45.75" customHeight="1" x14ac:dyDescent="0.25">
      <c r="B35" s="99" t="s">
        <v>171</v>
      </c>
      <c r="C35" s="100"/>
      <c r="D35" s="100"/>
      <c r="E35" s="100"/>
      <c r="F35" s="100"/>
      <c r="G35" s="101"/>
    </row>
  </sheetData>
  <customSheetViews>
    <customSheetView guid="{55876F6A-00DE-44DE-9CA8-008BB719AC2A}" showPageBreaks="1" showGridLines="0" fitToPage="1" view="pageBreakPreview">
      <pane ySplit="4" topLeftCell="A20" activePane="bottomLeft" state="frozen"/>
      <selection pane="bottomLeft" activeCell="F30" sqref="F30"/>
      <pageMargins left="0.7" right="0.7" top="0.78740157499999996" bottom="0.78740157499999996" header="0.3" footer="0.3"/>
      <pageSetup paperSize="9" scale="56" fitToHeight="0" orientation="portrait" r:id="rId1"/>
    </customSheetView>
  </customSheetViews>
  <mergeCells count="6">
    <mergeCell ref="B2:D3"/>
    <mergeCell ref="E2:E3"/>
    <mergeCell ref="F2:F3"/>
    <mergeCell ref="G2:G3"/>
    <mergeCell ref="B35:G35"/>
    <mergeCell ref="B12:G12"/>
  </mergeCells>
  <pageMargins left="0.70866141732283472" right="0.70866141732283472" top="0.78740157480314965" bottom="0.78740157480314965" header="0.31496062992125984" footer="0.31496062992125984"/>
  <pageSetup paperSize="9" scale="54" fitToHeight="0" orientation="portrait" r:id="rId2"/>
  <headerFooter>
    <oddFooter>&amp;RCZ.01.3.15/0.0/0.0/16_064/001185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PS,SO,IO - TECHNOLOGIE souhr.</vt:lpstr>
      <vt:lpstr>PS,SO,IO - Rozpočet projektu</vt:lpstr>
      <vt:lpstr>PS01.x</vt:lpstr>
      <vt:lpstr>PS02.x</vt:lpstr>
      <vt:lpstr>PS03.x</vt:lpstr>
      <vt:lpstr>'PS,SO,IO - TECHNOLOGIE souhr.'!Oblast_tisku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zahradka.leos</cp:lastModifiedBy>
  <cp:lastPrinted>2018-06-05T12:31:41Z</cp:lastPrinted>
  <dcterms:created xsi:type="dcterms:W3CDTF">2014-01-28T10:37:02Z</dcterms:created>
  <dcterms:modified xsi:type="dcterms:W3CDTF">2018-06-20T10:10:17Z</dcterms:modified>
</cp:coreProperties>
</file>